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NOEDER/02 Material/MODULO 2/"/>
    </mc:Choice>
  </mc:AlternateContent>
  <xr:revisionPtr revIDLastSave="35" documentId="8_{3E86D6C6-8605-4412-BA1F-02A92D328371}" xr6:coauthVersionLast="47" xr6:coauthVersionMax="47" xr10:uidLastSave="{FD2D04FA-4648-4258-937B-D47BD3F77FC1}"/>
  <bookViews>
    <workbookView xWindow="28680" yWindow="-120" windowWidth="29040" windowHeight="15720" tabRatio="417" xr2:uid="{00000000-000D-0000-FFFF-FFFF00000000}"/>
  </bookViews>
  <sheets>
    <sheet name="Inventario de Activos" sheetId="5" r:id="rId1"/>
    <sheet name="Criterios" sheetId="6" r:id="rId2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1">
      <go:sheetsCustomData xmlns:go="http://customooxmlschemas.google.com/" r:id="rId8" roundtripDataSignature="AMtx7mhyt6lrVb2x0C9HRpbvOmmLi5t0xQ=="/>
    </ext>
  </extLst>
</workbook>
</file>

<file path=xl/calcChain.xml><?xml version="1.0" encoding="utf-8"?>
<calcChain xmlns="http://schemas.openxmlformats.org/spreadsheetml/2006/main">
  <c r="M13" i="5" l="1"/>
  <c r="N13" i="5"/>
  <c r="O13" i="5"/>
  <c r="M14" i="5"/>
  <c r="N14" i="5" s="1"/>
  <c r="O14" i="5"/>
  <c r="M15" i="5"/>
  <c r="N15" i="5"/>
  <c r="O15" i="5"/>
  <c r="M16" i="5"/>
  <c r="N16" i="5"/>
  <c r="O16" i="5"/>
  <c r="M17" i="5"/>
  <c r="N17" i="5"/>
  <c r="O17" i="5"/>
  <c r="M18" i="5"/>
  <c r="N18" i="5"/>
  <c r="O18" i="5"/>
  <c r="M19" i="5"/>
  <c r="N19" i="5"/>
  <c r="O19" i="5"/>
  <c r="M20" i="5"/>
  <c r="N20" i="5"/>
  <c r="O20" i="5"/>
  <c r="M21" i="5"/>
  <c r="N21" i="5"/>
  <c r="O21" i="5"/>
  <c r="M22" i="5"/>
  <c r="N22" i="5"/>
  <c r="O22" i="5"/>
  <c r="M23" i="5"/>
  <c r="N23" i="5"/>
  <c r="O23" i="5"/>
  <c r="M24" i="5"/>
  <c r="N24" i="5"/>
  <c r="O24" i="5"/>
  <c r="O10" i="5"/>
  <c r="O11" i="5"/>
  <c r="O12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9" i="5"/>
  <c r="M9" i="5"/>
  <c r="N9" i="5" s="1"/>
  <c r="M10" i="5"/>
  <c r="N10" i="5" s="1"/>
  <c r="M11" i="5"/>
  <c r="N11" i="5" s="1"/>
  <c r="M12" i="5"/>
  <c r="N12" i="5" s="1"/>
  <c r="M25" i="5"/>
  <c r="N25" i="5" s="1"/>
  <c r="M26" i="5"/>
  <c r="N26" i="5" s="1"/>
  <c r="M27" i="5"/>
  <c r="N27" i="5" s="1"/>
  <c r="M28" i="5"/>
  <c r="N28" i="5" s="1"/>
  <c r="M29" i="5"/>
  <c r="N29" i="5" s="1"/>
  <c r="M30" i="5"/>
  <c r="N30" i="5" s="1"/>
  <c r="M31" i="5"/>
  <c r="N31" i="5" s="1"/>
  <c r="M32" i="5"/>
  <c r="N32" i="5" s="1"/>
  <c r="M33" i="5"/>
  <c r="N33" i="5" s="1"/>
  <c r="M34" i="5"/>
  <c r="N34" i="5" s="1"/>
  <c r="M35" i="5"/>
  <c r="N35" i="5" s="1"/>
  <c r="M36" i="5"/>
  <c r="N36" i="5" s="1"/>
  <c r="M37" i="5"/>
  <c r="N37" i="5" s="1"/>
  <c r="M38" i="5"/>
  <c r="N38" i="5" s="1"/>
  <c r="M39" i="5"/>
  <c r="N39" i="5" s="1"/>
  <c r="M40" i="5"/>
  <c r="N40" i="5" s="1"/>
  <c r="M41" i="5"/>
  <c r="N41" i="5" s="1"/>
  <c r="M42" i="5"/>
  <c r="N42" i="5" s="1"/>
  <c r="M43" i="5"/>
  <c r="N43" i="5" s="1"/>
  <c r="M44" i="5"/>
  <c r="N44" i="5" s="1"/>
</calcChain>
</file>

<file path=xl/sharedStrings.xml><?xml version="1.0" encoding="utf-8"?>
<sst xmlns="http://schemas.openxmlformats.org/spreadsheetml/2006/main" count="332" uniqueCount="109">
  <si>
    <t>DIMENSIONES: VALORACION DE LOS ACTIVOS</t>
  </si>
  <si>
    <t>Tipo</t>
  </si>
  <si>
    <t>Descripción</t>
  </si>
  <si>
    <t>Referencias</t>
  </si>
  <si>
    <t>Confidencialidad</t>
  </si>
  <si>
    <t>Integridad</t>
  </si>
  <si>
    <t>Disponibilidad</t>
  </si>
  <si>
    <t>Activo Infraestructura Tecnológica</t>
  </si>
  <si>
    <t>HARDWARE</t>
  </si>
  <si>
    <t>Computadoras, notebooks, telefonos</t>
  </si>
  <si>
    <t>Solo pueden acceder a la información las personas autorizadas</t>
  </si>
  <si>
    <t>La información no puede manipularse sin autorización expresa</t>
  </si>
  <si>
    <t>El acceso a la información debe garantizarse en todo momento</t>
  </si>
  <si>
    <t>Los dispositivos de conectividad en red.</t>
  </si>
  <si>
    <t>Routers, Switches, Firewall</t>
  </si>
  <si>
    <t>Activos que no se encuentran en ninguna de las categorias anteriores y que dan soporte al resto de sistemas.</t>
  </si>
  <si>
    <t>Proveedores del SAC</t>
  </si>
  <si>
    <t>Cyrebro, PRTG, electricidad, internet, telefonia</t>
  </si>
  <si>
    <t>Activo de Información</t>
  </si>
  <si>
    <t>Datos que se generan, recogen, gestionan, transmiten y destruyen, independientemente de su formato</t>
  </si>
  <si>
    <t>Sharepoint, Procedimientos, Instructivos, Diagramas, Procesos y Reportes</t>
  </si>
  <si>
    <t>Criticidad</t>
  </si>
  <si>
    <t>Proceso</t>
  </si>
  <si>
    <t>Bajo</t>
  </si>
  <si>
    <t>Gestión Comercial</t>
  </si>
  <si>
    <t>Medio</t>
  </si>
  <si>
    <t>Alto</t>
  </si>
  <si>
    <t>Restringido</t>
  </si>
  <si>
    <t>Confidencial</t>
  </si>
  <si>
    <t>ACTIVOS DE INFORMACION IDENTIFICADOS</t>
  </si>
  <si>
    <t>VALORACION DE LOS ACTIVOS</t>
  </si>
  <si>
    <t>Grupo</t>
  </si>
  <si>
    <t>Procesos</t>
  </si>
  <si>
    <t>Modelo</t>
  </si>
  <si>
    <t>Ubicación/Nube</t>
  </si>
  <si>
    <t>CRITICIDAD</t>
  </si>
  <si>
    <t>Completar</t>
  </si>
  <si>
    <t>Vd</t>
  </si>
  <si>
    <t>Dueño/Custodio</t>
  </si>
  <si>
    <t>RRHH</t>
  </si>
  <si>
    <t>IT</t>
  </si>
  <si>
    <t>CIA</t>
  </si>
  <si>
    <t>Facilites</t>
  </si>
  <si>
    <t>Seguridad física</t>
  </si>
  <si>
    <t>Vcr</t>
  </si>
  <si>
    <t>Dueño</t>
  </si>
  <si>
    <t>SOFTWARE</t>
  </si>
  <si>
    <t>Todos los aplicativos empleados en el desarrollo de los servicios y procesos.</t>
  </si>
  <si>
    <t>Todos los equipos físicos empleados en el desarrollo de los servicios y procesos</t>
  </si>
  <si>
    <t>PRTG, OSIS, OneDrive, Correo, etc.</t>
  </si>
  <si>
    <r>
      <t xml:space="preserve">PROVEEDORES
</t>
    </r>
    <r>
      <rPr>
        <b/>
        <i/>
        <sz val="11"/>
        <color theme="0"/>
        <rFont val="Calibri"/>
        <family val="2"/>
      </rPr>
      <t>(Personas)</t>
    </r>
  </si>
  <si>
    <r>
      <t xml:space="preserve">INFRAESTRUCTURA
</t>
    </r>
    <r>
      <rPr>
        <b/>
        <i/>
        <sz val="11"/>
        <color theme="0"/>
        <rFont val="Calibri"/>
        <family val="2"/>
      </rPr>
      <t>(Red)</t>
    </r>
  </si>
  <si>
    <r>
      <t xml:space="preserve">INSTALACIONES
</t>
    </r>
    <r>
      <rPr>
        <b/>
        <i/>
        <sz val="11"/>
        <color theme="0"/>
        <rFont val="Calibri"/>
        <family val="2"/>
      </rPr>
      <t>(Lugar)</t>
    </r>
  </si>
  <si>
    <r>
      <t xml:space="preserve">INFORMACIÓN
</t>
    </r>
    <r>
      <rPr>
        <b/>
        <i/>
        <sz val="11"/>
        <color theme="0"/>
        <rFont val="Calibri"/>
        <family val="2"/>
      </rPr>
      <t>(Organización)</t>
    </r>
  </si>
  <si>
    <t>#  Seria</t>
  </si>
  <si>
    <t>Publico</t>
  </si>
  <si>
    <t>Menor o igual a 1,65</t>
  </si>
  <si>
    <t>Mayor 1,65 y menor igual 2,31</t>
  </si>
  <si>
    <t>Mayor a 2,31</t>
  </si>
  <si>
    <t>Probook 445 G8</t>
  </si>
  <si>
    <t>EliteBook 840 G6</t>
  </si>
  <si>
    <t>Zbook FireFly 14 G8</t>
  </si>
  <si>
    <t>Laptop</t>
  </si>
  <si>
    <t>Asingado / Ubicado</t>
  </si>
  <si>
    <t>Gestión de Operaciones</t>
  </si>
  <si>
    <t>Gestión Ingenieria</t>
  </si>
  <si>
    <t>-</t>
  </si>
  <si>
    <t>Criterios de Agrupamiento de Activos</t>
  </si>
  <si>
    <t>Ultima Revisión</t>
  </si>
  <si>
    <t>Actualizado por</t>
  </si>
  <si>
    <t>Climatizacion e iluminacion, alarmas, lector de huella.</t>
  </si>
  <si>
    <t>INVENARIO DE ACTIVOS DE INFORMACIÓN</t>
  </si>
  <si>
    <t xml:space="preserve">User 1 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</si>
  <si>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</si>
  <si>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</si>
  <si>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</si>
  <si>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</si>
  <si>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</si>
  <si>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</si>
  <si>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</si>
  <si>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</si>
  <si>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</si>
  <si>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</si>
  <si>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</si>
  <si>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</si>
  <si>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</si>
  <si>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</si>
  <si>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</si>
  <si>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</si>
  <si>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</si>
  <si>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</si>
  <si>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</si>
  <si>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</si>
  <si>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</si>
  <si>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</si>
  <si>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</si>
  <si>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</si>
  <si>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</si>
  <si>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</si>
  <si>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</si>
  <si>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</si>
  <si>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</si>
  <si>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</si>
  <si>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</si>
  <si>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</si>
  <si>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</si>
  <si>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</si>
  <si>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</si>
  <si>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5CD2043MMKT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</si>
</sst>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0.000"/>
  </numFmts>
  <fonts count="30">
    <font>
      <sz val="11"/>
      <color theme="1"/>
      <name val="Arial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Arial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b/>
      <i/>
      <sz val="11"/>
      <color theme="0"/>
      <name val="Calibri"/>
      <family val="2"/>
    </font>
    <font>
      <u/>
      <sz val="11"/>
      <color theme="10"/>
      <name val="Arial"/>
      <family val="2"/>
      <scheme val="minor"/>
    </font>
    <font>
      <sz val="12"/>
      <name val="Alliance Platt Light"/>
      <family val="3"/>
    </font>
    <font>
      <sz val="11"/>
      <color theme="1"/>
      <name val="Alliance Platt Light"/>
      <family val="3"/>
    </font>
    <font>
      <sz val="11"/>
      <name val="Alliance Platt Light"/>
      <family val="3"/>
    </font>
    <font>
      <b/>
      <sz val="11"/>
      <name val="Alliance Platt Light"/>
      <family val="3"/>
    </font>
    <font>
      <sz val="12"/>
      <color rgb="FF000000"/>
      <name val="Alliance Platt Light"/>
      <family val="3"/>
    </font>
    <font>
      <sz val="12"/>
      <color theme="1"/>
      <name val="Alliance Platt Light"/>
      <family val="3"/>
    </font>
    <font>
      <sz val="12"/>
      <color indexed="8"/>
      <name val="Alliance Platt Light"/>
      <family val="3"/>
    </font>
    <font>
      <sz val="11"/>
      <color rgb="FF23282E"/>
      <name val="Alliance Platt Light"/>
      <family val="3"/>
    </font>
    <font>
      <sz val="11"/>
      <color rgb="FF222222"/>
      <name val="Alliance Platt Light"/>
      <family val="3"/>
    </font>
    <font>
      <sz val="10"/>
      <color rgb="FF222222"/>
      <name val="Alliance Platt Light"/>
      <family val="3"/>
    </font>
    <font>
      <b/>
      <sz val="11"/>
      <color theme="0"/>
      <name val="Alliance Platt Light"/>
      <family val="3"/>
    </font>
    <font>
      <sz val="11"/>
      <color theme="1"/>
      <name val="Alliance Platt Bold"/>
      <family val="3"/>
    </font>
    <font>
      <b/>
      <u/>
      <sz val="11"/>
      <color theme="1"/>
      <name val="Alliance Platt Bold"/>
      <family val="3"/>
    </font>
    <font>
      <b/>
      <sz val="20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rgb="FFC0E4F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1" applyNumberFormat="0" applyFont="0" applyFill="0" applyBorder="0" applyAlignment="0" applyProtection="0"/>
    <xf numFmtId="0" fontId="15" fillId="0" borderId="0" applyNumberForma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6" borderId="2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19" xfId="0" applyFont="1" applyBorder="1"/>
    <xf numFmtId="0" fontId="2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vertical="center" wrapText="1"/>
    </xf>
    <xf numFmtId="0" fontId="2" fillId="0" borderId="19" xfId="0" applyFont="1" applyBorder="1" applyAlignment="1">
      <alignment horizontal="left"/>
    </xf>
    <xf numFmtId="0" fontId="2" fillId="0" borderId="19" xfId="0" applyFont="1" applyBorder="1" applyAlignment="1">
      <alignment wrapText="1"/>
    </xf>
    <xf numFmtId="0" fontId="12" fillId="9" borderId="2" xfId="0" applyFont="1" applyFill="1" applyBorder="1"/>
    <xf numFmtId="0" fontId="13" fillId="0" borderId="2" xfId="0" applyFont="1" applyBorder="1"/>
    <xf numFmtId="0" fontId="12" fillId="10" borderId="2" xfId="0" applyFont="1" applyFill="1" applyBorder="1"/>
    <xf numFmtId="0" fontId="12" fillId="11" borderId="2" xfId="0" applyFont="1" applyFill="1" applyBorder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7" borderId="0" xfId="0" applyFont="1" applyFill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12" borderId="2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9" fillId="2" borderId="11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8" fillId="0" borderId="2" xfId="2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19" fillId="2" borderId="1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/>
    </xf>
    <xf numFmtId="0" fontId="26" fillId="4" borderId="9" xfId="0" applyFont="1" applyFill="1" applyBorder="1" applyAlignment="1">
      <alignment horizontal="center" vertical="center"/>
    </xf>
    <xf numFmtId="0" fontId="26" fillId="4" borderId="10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14" fontId="21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6" fontId="19" fillId="7" borderId="2" xfId="0" applyNumberFormat="1" applyFont="1" applyFill="1" applyBorder="1" applyAlignment="1">
      <alignment horizontal="center" vertical="center"/>
    </xf>
    <xf numFmtId="166" fontId="19" fillId="11" borderId="2" xfId="0" applyNumberFormat="1" applyFont="1" applyFill="1" applyBorder="1" applyAlignment="1">
      <alignment horizontal="center" vertical="center"/>
    </xf>
    <xf numFmtId="166" fontId="19" fillId="13" borderId="2" xfId="0" applyNumberFormat="1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3FA1633C-26B5-42E0-AF98-EF5DD987BF68}"/>
  </cellStyles>
  <dxfs count="25">
    <dxf>
      <fill>
        <patternFill patternType="solid">
          <bgColor rgb="FF92D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3282E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lliance Platt Light"/>
        <family val="3"/>
        <scheme val="none"/>
      </font>
      <numFmt numFmtId="165" formatCode="&quot;A&quot;\-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lliance Platt Light"/>
        <family val="3"/>
        <scheme val="none"/>
      </font>
      <fill>
        <patternFill>
          <fgColor indexed="64"/>
          <bgColor theme="0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vertical="center" textRotation="0" indent="0" justifyLastLine="0" shrinkToFit="0" readingOrder="0"/>
    </dxf>
  </dxfs>
  <tableStyles count="0" defaultTableStyle="TableStyleMedium2" defaultPivotStyle="PivotStyleLight16"/>
  <colors>
    <mruColors>
      <color rgb="FF0000FF"/>
      <color rgb="FFFF0000"/>
      <color rgb="FFFF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28" name="Picture 16">
          <a:extLst>
            <a:ext uri="{FF2B5EF4-FFF2-40B4-BE49-F238E27FC236}">
              <a16:creationId xmlns:a16="http://schemas.microsoft.com/office/drawing/2014/main" id="{243E533D-3EF2-48B6-B69F-823475B64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29" name="Picture 17">
          <a:extLst>
            <a:ext uri="{FF2B5EF4-FFF2-40B4-BE49-F238E27FC236}">
              <a16:creationId xmlns:a16="http://schemas.microsoft.com/office/drawing/2014/main" id="{99467E28-0BA2-43E4-BC4C-3BF2C486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0" name="Picture 18">
          <a:extLst>
            <a:ext uri="{FF2B5EF4-FFF2-40B4-BE49-F238E27FC236}">
              <a16:creationId xmlns:a16="http://schemas.microsoft.com/office/drawing/2014/main" id="{B39BFF6B-301C-4AE3-B798-19615743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1" name="Picture 19">
          <a:extLst>
            <a:ext uri="{FF2B5EF4-FFF2-40B4-BE49-F238E27FC236}">
              <a16:creationId xmlns:a16="http://schemas.microsoft.com/office/drawing/2014/main" id="{F66245A2-3C5A-460F-98FA-AE0FC5E7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2" name="Picture 20">
          <a:extLst>
            <a:ext uri="{FF2B5EF4-FFF2-40B4-BE49-F238E27FC236}">
              <a16:creationId xmlns:a16="http://schemas.microsoft.com/office/drawing/2014/main" id="{86F6135A-95E2-4E3E-B8E8-AC3A5F0A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3" name="Picture 21">
          <a:extLst>
            <a:ext uri="{FF2B5EF4-FFF2-40B4-BE49-F238E27FC236}">
              <a16:creationId xmlns:a16="http://schemas.microsoft.com/office/drawing/2014/main" id="{3C005A32-D082-41BE-B4B8-F85224485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4" name="Picture 22">
          <a:extLst>
            <a:ext uri="{FF2B5EF4-FFF2-40B4-BE49-F238E27FC236}">
              <a16:creationId xmlns:a16="http://schemas.microsoft.com/office/drawing/2014/main" id="{EC5B14D3-1229-4CA1-AAD4-95F7C0817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5" name="Picture 23">
          <a:extLst>
            <a:ext uri="{FF2B5EF4-FFF2-40B4-BE49-F238E27FC236}">
              <a16:creationId xmlns:a16="http://schemas.microsoft.com/office/drawing/2014/main" id="{2227C2EA-77FE-44A6-9852-C3A5BF9A4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6" name="Picture 24">
          <a:extLst>
            <a:ext uri="{FF2B5EF4-FFF2-40B4-BE49-F238E27FC236}">
              <a16:creationId xmlns:a16="http://schemas.microsoft.com/office/drawing/2014/main" id="{A8AAA6E3-A47F-426B-97BA-62791DA5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7" name="Picture 25">
          <a:extLst>
            <a:ext uri="{FF2B5EF4-FFF2-40B4-BE49-F238E27FC236}">
              <a16:creationId xmlns:a16="http://schemas.microsoft.com/office/drawing/2014/main" id="{9F937E38-6CDC-465B-9CE2-D77F2DC77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8" name="Picture 26">
          <a:extLst>
            <a:ext uri="{FF2B5EF4-FFF2-40B4-BE49-F238E27FC236}">
              <a16:creationId xmlns:a16="http://schemas.microsoft.com/office/drawing/2014/main" id="{62016E2B-FF3E-4209-849C-48B39D31B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39" name="Picture 27">
          <a:extLst>
            <a:ext uri="{FF2B5EF4-FFF2-40B4-BE49-F238E27FC236}">
              <a16:creationId xmlns:a16="http://schemas.microsoft.com/office/drawing/2014/main" id="{DEFC081B-27A6-4FC7-B4A2-4205E685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0" name="Picture 28">
          <a:extLst>
            <a:ext uri="{FF2B5EF4-FFF2-40B4-BE49-F238E27FC236}">
              <a16:creationId xmlns:a16="http://schemas.microsoft.com/office/drawing/2014/main" id="{5CDEC43F-D475-4A02-A064-B6AB965BE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1" name="Picture 29">
          <a:extLst>
            <a:ext uri="{FF2B5EF4-FFF2-40B4-BE49-F238E27FC236}">
              <a16:creationId xmlns:a16="http://schemas.microsoft.com/office/drawing/2014/main" id="{D6283F5C-7970-4C1E-85C1-5F7C8474E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2" name="Picture 30">
          <a:extLst>
            <a:ext uri="{FF2B5EF4-FFF2-40B4-BE49-F238E27FC236}">
              <a16:creationId xmlns:a16="http://schemas.microsoft.com/office/drawing/2014/main" id="{1A6A5FC7-32F2-4DF4-84B2-0EBE5EB2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3" name="Picture 31">
          <a:extLst>
            <a:ext uri="{FF2B5EF4-FFF2-40B4-BE49-F238E27FC236}">
              <a16:creationId xmlns:a16="http://schemas.microsoft.com/office/drawing/2014/main" id="{619E92BA-AF35-4167-96D6-6DEC96997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4" name="Picture 32">
          <a:extLst>
            <a:ext uri="{FF2B5EF4-FFF2-40B4-BE49-F238E27FC236}">
              <a16:creationId xmlns:a16="http://schemas.microsoft.com/office/drawing/2014/main" id="{20800D3A-1AD6-4C40-A724-DC635518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5" name="Picture 33">
          <a:extLst>
            <a:ext uri="{FF2B5EF4-FFF2-40B4-BE49-F238E27FC236}">
              <a16:creationId xmlns:a16="http://schemas.microsoft.com/office/drawing/2014/main" id="{5632B612-AA71-44DB-8125-30102889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6" name="Picture 34">
          <a:extLst>
            <a:ext uri="{FF2B5EF4-FFF2-40B4-BE49-F238E27FC236}">
              <a16:creationId xmlns:a16="http://schemas.microsoft.com/office/drawing/2014/main" id="{F59040E8-BC30-40F6-9380-305299EC2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7" name="Picture 35">
          <a:extLst>
            <a:ext uri="{FF2B5EF4-FFF2-40B4-BE49-F238E27FC236}">
              <a16:creationId xmlns:a16="http://schemas.microsoft.com/office/drawing/2014/main" id="{D0CCCAFA-67D5-43CE-B7AE-56B14D953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8" name="Picture 36">
          <a:extLst>
            <a:ext uri="{FF2B5EF4-FFF2-40B4-BE49-F238E27FC236}">
              <a16:creationId xmlns:a16="http://schemas.microsoft.com/office/drawing/2014/main" id="{C66009DF-4229-48B8-AE8D-F08F4EF38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49" name="Picture 37">
          <a:extLst>
            <a:ext uri="{FF2B5EF4-FFF2-40B4-BE49-F238E27FC236}">
              <a16:creationId xmlns:a16="http://schemas.microsoft.com/office/drawing/2014/main" id="{3EF3AC63-96D8-495D-B9C3-7156A84A2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0" name="Picture 38">
          <a:extLst>
            <a:ext uri="{FF2B5EF4-FFF2-40B4-BE49-F238E27FC236}">
              <a16:creationId xmlns:a16="http://schemas.microsoft.com/office/drawing/2014/main" id="{64444E64-5BD2-4DCB-9F62-EC604D8F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1" name="Picture 39">
          <a:extLst>
            <a:ext uri="{FF2B5EF4-FFF2-40B4-BE49-F238E27FC236}">
              <a16:creationId xmlns:a16="http://schemas.microsoft.com/office/drawing/2014/main" id="{E428AD23-3A02-4674-84BF-C09752B2D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2" name="Picture 40">
          <a:extLst>
            <a:ext uri="{FF2B5EF4-FFF2-40B4-BE49-F238E27FC236}">
              <a16:creationId xmlns:a16="http://schemas.microsoft.com/office/drawing/2014/main" id="{D4DFE2C9-F3CB-450F-9200-76A925AE8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3" name="Picture 41">
          <a:extLst>
            <a:ext uri="{FF2B5EF4-FFF2-40B4-BE49-F238E27FC236}">
              <a16:creationId xmlns:a16="http://schemas.microsoft.com/office/drawing/2014/main" id="{E168A9D8-2B86-482F-AE63-EF3B1F4F3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4" name="Picture 42">
          <a:extLst>
            <a:ext uri="{FF2B5EF4-FFF2-40B4-BE49-F238E27FC236}">
              <a16:creationId xmlns:a16="http://schemas.microsoft.com/office/drawing/2014/main" id="{BFC1260F-3C50-4300-A500-AA69249D0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5" name="Picture 43">
          <a:extLst>
            <a:ext uri="{FF2B5EF4-FFF2-40B4-BE49-F238E27FC236}">
              <a16:creationId xmlns:a16="http://schemas.microsoft.com/office/drawing/2014/main" id="{ADF2A738-3022-4499-9B3C-726236974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6" name="Picture 44">
          <a:extLst>
            <a:ext uri="{FF2B5EF4-FFF2-40B4-BE49-F238E27FC236}">
              <a16:creationId xmlns:a16="http://schemas.microsoft.com/office/drawing/2014/main" id="{F05446A0-8D8C-44F9-AB3F-05BD7719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7" name="Picture 45">
          <a:extLst>
            <a:ext uri="{FF2B5EF4-FFF2-40B4-BE49-F238E27FC236}">
              <a16:creationId xmlns:a16="http://schemas.microsoft.com/office/drawing/2014/main" id="{99FB537E-D94A-4A70-8BC1-0AEFFDDC0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8" name="Picture 46">
          <a:extLst>
            <a:ext uri="{FF2B5EF4-FFF2-40B4-BE49-F238E27FC236}">
              <a16:creationId xmlns:a16="http://schemas.microsoft.com/office/drawing/2014/main" id="{05FFEA4A-3FF7-4362-98D9-7C1D36E7D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59" name="Picture 47">
          <a:extLst>
            <a:ext uri="{FF2B5EF4-FFF2-40B4-BE49-F238E27FC236}">
              <a16:creationId xmlns:a16="http://schemas.microsoft.com/office/drawing/2014/main" id="{4E56D8A1-6749-48CC-9BB8-EA25019A3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0" name="Picture 48">
          <a:extLst>
            <a:ext uri="{FF2B5EF4-FFF2-40B4-BE49-F238E27FC236}">
              <a16:creationId xmlns:a16="http://schemas.microsoft.com/office/drawing/2014/main" id="{2F2DAE74-7599-4F8F-80BD-8A89A547A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1" name="Picture 49">
          <a:extLst>
            <a:ext uri="{FF2B5EF4-FFF2-40B4-BE49-F238E27FC236}">
              <a16:creationId xmlns:a16="http://schemas.microsoft.com/office/drawing/2014/main" id="{01A03F91-8833-414E-B08F-57920174E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2" name="Picture 50">
          <a:extLst>
            <a:ext uri="{FF2B5EF4-FFF2-40B4-BE49-F238E27FC236}">
              <a16:creationId xmlns:a16="http://schemas.microsoft.com/office/drawing/2014/main" id="{8660DC64-489D-40A3-9EBD-14C4A4E74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3" name="Picture 51">
          <a:extLst>
            <a:ext uri="{FF2B5EF4-FFF2-40B4-BE49-F238E27FC236}">
              <a16:creationId xmlns:a16="http://schemas.microsoft.com/office/drawing/2014/main" id="{ECB1D676-95FF-4140-AC8F-BB942D59F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4" name="Picture 52">
          <a:extLst>
            <a:ext uri="{FF2B5EF4-FFF2-40B4-BE49-F238E27FC236}">
              <a16:creationId xmlns:a16="http://schemas.microsoft.com/office/drawing/2014/main" id="{7B793E8F-0916-4848-A766-4D9FE023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5" name="Picture 53">
          <a:extLst>
            <a:ext uri="{FF2B5EF4-FFF2-40B4-BE49-F238E27FC236}">
              <a16:creationId xmlns:a16="http://schemas.microsoft.com/office/drawing/2014/main" id="{CE185F7A-26B6-427F-8E53-20361EDA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6" name="Picture 54">
          <a:extLst>
            <a:ext uri="{FF2B5EF4-FFF2-40B4-BE49-F238E27FC236}">
              <a16:creationId xmlns:a16="http://schemas.microsoft.com/office/drawing/2014/main" id="{8A887865-68A9-4FC0-A902-CE3CE9EF9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7" name="Picture 55">
          <a:extLst>
            <a:ext uri="{FF2B5EF4-FFF2-40B4-BE49-F238E27FC236}">
              <a16:creationId xmlns:a16="http://schemas.microsoft.com/office/drawing/2014/main" id="{714CD5E0-5834-4220-AD1A-DA9B2365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8" name="Picture 56">
          <a:extLst>
            <a:ext uri="{FF2B5EF4-FFF2-40B4-BE49-F238E27FC236}">
              <a16:creationId xmlns:a16="http://schemas.microsoft.com/office/drawing/2014/main" id="{EB986CCA-621C-4176-A086-81D19182B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69" name="Picture 57">
          <a:extLst>
            <a:ext uri="{FF2B5EF4-FFF2-40B4-BE49-F238E27FC236}">
              <a16:creationId xmlns:a16="http://schemas.microsoft.com/office/drawing/2014/main" id="{94846D8B-146B-4622-98FC-85F44F3EA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0" name="Picture 58">
          <a:extLst>
            <a:ext uri="{FF2B5EF4-FFF2-40B4-BE49-F238E27FC236}">
              <a16:creationId xmlns:a16="http://schemas.microsoft.com/office/drawing/2014/main" id="{1CDBA99C-4805-48FE-A928-1341198BF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1" name="Picture 59">
          <a:extLst>
            <a:ext uri="{FF2B5EF4-FFF2-40B4-BE49-F238E27FC236}">
              <a16:creationId xmlns:a16="http://schemas.microsoft.com/office/drawing/2014/main" id="{EA2C64FD-43B0-41F9-B1F8-B5BC845F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2" name="Picture 60">
          <a:extLst>
            <a:ext uri="{FF2B5EF4-FFF2-40B4-BE49-F238E27FC236}">
              <a16:creationId xmlns:a16="http://schemas.microsoft.com/office/drawing/2014/main" id="{5ED17EEF-9843-4DD0-849E-6D50196E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3" name="Picture 61">
          <a:extLst>
            <a:ext uri="{FF2B5EF4-FFF2-40B4-BE49-F238E27FC236}">
              <a16:creationId xmlns:a16="http://schemas.microsoft.com/office/drawing/2014/main" id="{23ACC58A-DCFF-42DE-9ABC-64FBC12A7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4" name="Picture 62">
          <a:extLst>
            <a:ext uri="{FF2B5EF4-FFF2-40B4-BE49-F238E27FC236}">
              <a16:creationId xmlns:a16="http://schemas.microsoft.com/office/drawing/2014/main" id="{B6420806-0934-44F4-BFF9-F1923445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5" name="Picture 63">
          <a:extLst>
            <a:ext uri="{FF2B5EF4-FFF2-40B4-BE49-F238E27FC236}">
              <a16:creationId xmlns:a16="http://schemas.microsoft.com/office/drawing/2014/main" id="{33650C30-6169-413C-96DE-5D434BBC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6" name="Picture 64">
          <a:extLst>
            <a:ext uri="{FF2B5EF4-FFF2-40B4-BE49-F238E27FC236}">
              <a16:creationId xmlns:a16="http://schemas.microsoft.com/office/drawing/2014/main" id="{F7618430-65F7-44AE-B124-354DF8FD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7" name="Picture 65">
          <a:extLst>
            <a:ext uri="{FF2B5EF4-FFF2-40B4-BE49-F238E27FC236}">
              <a16:creationId xmlns:a16="http://schemas.microsoft.com/office/drawing/2014/main" id="{1A6D94B1-5CB1-47DC-8DA3-84C49B846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8" name="Picture 66">
          <a:extLst>
            <a:ext uri="{FF2B5EF4-FFF2-40B4-BE49-F238E27FC236}">
              <a16:creationId xmlns:a16="http://schemas.microsoft.com/office/drawing/2014/main" id="{1BE46D62-4F38-4BC2-8183-ACBA7C4A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79" name="Picture 67">
          <a:extLst>
            <a:ext uri="{FF2B5EF4-FFF2-40B4-BE49-F238E27FC236}">
              <a16:creationId xmlns:a16="http://schemas.microsoft.com/office/drawing/2014/main" id="{11C8C662-5337-4753-817A-09B52672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0" name="Picture 68">
          <a:extLst>
            <a:ext uri="{FF2B5EF4-FFF2-40B4-BE49-F238E27FC236}">
              <a16:creationId xmlns:a16="http://schemas.microsoft.com/office/drawing/2014/main" id="{F9627A2B-7595-488A-9B1E-B3DF31BB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1" name="Picture 69">
          <a:extLst>
            <a:ext uri="{FF2B5EF4-FFF2-40B4-BE49-F238E27FC236}">
              <a16:creationId xmlns:a16="http://schemas.microsoft.com/office/drawing/2014/main" id="{E76FFFF1-44C6-44E8-AA76-A2AE1088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2" name="Picture 70">
          <a:extLst>
            <a:ext uri="{FF2B5EF4-FFF2-40B4-BE49-F238E27FC236}">
              <a16:creationId xmlns:a16="http://schemas.microsoft.com/office/drawing/2014/main" id="{FC1975EF-C6A9-482B-B9DC-295E97DA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3" name="Picture 71">
          <a:extLst>
            <a:ext uri="{FF2B5EF4-FFF2-40B4-BE49-F238E27FC236}">
              <a16:creationId xmlns:a16="http://schemas.microsoft.com/office/drawing/2014/main" id="{DF2CD2A0-A43E-46CB-AF0B-5FB93F87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4" name="Picture 72">
          <a:extLst>
            <a:ext uri="{FF2B5EF4-FFF2-40B4-BE49-F238E27FC236}">
              <a16:creationId xmlns:a16="http://schemas.microsoft.com/office/drawing/2014/main" id="{2518057C-4730-4C3A-AD73-E268FED35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5" name="Picture 73">
          <a:extLst>
            <a:ext uri="{FF2B5EF4-FFF2-40B4-BE49-F238E27FC236}">
              <a16:creationId xmlns:a16="http://schemas.microsoft.com/office/drawing/2014/main" id="{691A6977-3FC5-4D4E-8EBE-1E4526FE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6" name="Picture 74">
          <a:extLst>
            <a:ext uri="{FF2B5EF4-FFF2-40B4-BE49-F238E27FC236}">
              <a16:creationId xmlns:a16="http://schemas.microsoft.com/office/drawing/2014/main" id="{E482D446-58CB-4FAC-8656-921F95650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7" name="Picture 75">
          <a:extLst>
            <a:ext uri="{FF2B5EF4-FFF2-40B4-BE49-F238E27FC236}">
              <a16:creationId xmlns:a16="http://schemas.microsoft.com/office/drawing/2014/main" id="{3C1C45EE-5D94-4B49-A943-0DAF011D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8" name="Picture 76">
          <a:extLst>
            <a:ext uri="{FF2B5EF4-FFF2-40B4-BE49-F238E27FC236}">
              <a16:creationId xmlns:a16="http://schemas.microsoft.com/office/drawing/2014/main" id="{6B45BD0A-02AB-48D7-A8F0-AB41F3574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89" name="Picture 77">
          <a:extLst>
            <a:ext uri="{FF2B5EF4-FFF2-40B4-BE49-F238E27FC236}">
              <a16:creationId xmlns:a16="http://schemas.microsoft.com/office/drawing/2014/main" id="{97D4AC0E-37FF-4D23-8FDE-05FC229CE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0" name="Picture 78">
          <a:extLst>
            <a:ext uri="{FF2B5EF4-FFF2-40B4-BE49-F238E27FC236}">
              <a16:creationId xmlns:a16="http://schemas.microsoft.com/office/drawing/2014/main" id="{2A6FF5E1-1F21-4891-B675-CD89A2F95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1" name="Picture 79">
          <a:extLst>
            <a:ext uri="{FF2B5EF4-FFF2-40B4-BE49-F238E27FC236}">
              <a16:creationId xmlns:a16="http://schemas.microsoft.com/office/drawing/2014/main" id="{6E38A1A9-16E6-496F-9F0E-D5402E06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2" name="Picture 80">
          <a:extLst>
            <a:ext uri="{FF2B5EF4-FFF2-40B4-BE49-F238E27FC236}">
              <a16:creationId xmlns:a16="http://schemas.microsoft.com/office/drawing/2014/main" id="{FE8ED338-03D6-4733-8923-C21995CB3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3" name="Picture 81">
          <a:extLst>
            <a:ext uri="{FF2B5EF4-FFF2-40B4-BE49-F238E27FC236}">
              <a16:creationId xmlns:a16="http://schemas.microsoft.com/office/drawing/2014/main" id="{F631B1D4-06FC-477A-9290-2B0F44DF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4" name="Picture 82">
          <a:extLst>
            <a:ext uri="{FF2B5EF4-FFF2-40B4-BE49-F238E27FC236}">
              <a16:creationId xmlns:a16="http://schemas.microsoft.com/office/drawing/2014/main" id="{C97D83B7-DF9E-4435-9611-419296C4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5" name="Picture 83">
          <a:extLst>
            <a:ext uri="{FF2B5EF4-FFF2-40B4-BE49-F238E27FC236}">
              <a16:creationId xmlns:a16="http://schemas.microsoft.com/office/drawing/2014/main" id="{7FCEC47C-1959-4683-B092-3889685CB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6" name="Picture 84">
          <a:extLst>
            <a:ext uri="{FF2B5EF4-FFF2-40B4-BE49-F238E27FC236}">
              <a16:creationId xmlns:a16="http://schemas.microsoft.com/office/drawing/2014/main" id="{8511FD9B-D324-4E5B-9738-EB0451C4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7" name="Picture 85">
          <a:extLst>
            <a:ext uri="{FF2B5EF4-FFF2-40B4-BE49-F238E27FC236}">
              <a16:creationId xmlns:a16="http://schemas.microsoft.com/office/drawing/2014/main" id="{40ACABBC-B784-4E95-A8B5-130D76B4C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8" name="Picture 86">
          <a:extLst>
            <a:ext uri="{FF2B5EF4-FFF2-40B4-BE49-F238E27FC236}">
              <a16:creationId xmlns:a16="http://schemas.microsoft.com/office/drawing/2014/main" id="{1FB87B85-FCFD-4A77-A729-2A66C0085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199" name="Picture 87">
          <a:extLst>
            <a:ext uri="{FF2B5EF4-FFF2-40B4-BE49-F238E27FC236}">
              <a16:creationId xmlns:a16="http://schemas.microsoft.com/office/drawing/2014/main" id="{F6BDFAE2-1715-4631-99DE-7A19734F8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0" name="Picture 88">
          <a:extLst>
            <a:ext uri="{FF2B5EF4-FFF2-40B4-BE49-F238E27FC236}">
              <a16:creationId xmlns:a16="http://schemas.microsoft.com/office/drawing/2014/main" id="{1AA18229-B911-4DE9-A11C-64A310912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1" name="Picture 89">
          <a:extLst>
            <a:ext uri="{FF2B5EF4-FFF2-40B4-BE49-F238E27FC236}">
              <a16:creationId xmlns:a16="http://schemas.microsoft.com/office/drawing/2014/main" id="{C4ACD105-9331-4E90-A373-B8CBD6BE8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2" name="Picture 90">
          <a:extLst>
            <a:ext uri="{FF2B5EF4-FFF2-40B4-BE49-F238E27FC236}">
              <a16:creationId xmlns:a16="http://schemas.microsoft.com/office/drawing/2014/main" id="{AC4F0625-769F-45FE-8089-F6F9D46F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3" name="Picture 91">
          <a:extLst>
            <a:ext uri="{FF2B5EF4-FFF2-40B4-BE49-F238E27FC236}">
              <a16:creationId xmlns:a16="http://schemas.microsoft.com/office/drawing/2014/main" id="{B298E17B-682E-4FF0-9EE3-A0B6325C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4" name="Picture 92">
          <a:extLst>
            <a:ext uri="{FF2B5EF4-FFF2-40B4-BE49-F238E27FC236}">
              <a16:creationId xmlns:a16="http://schemas.microsoft.com/office/drawing/2014/main" id="{E8A6D965-B66C-48ED-8FC0-1B84BE0A8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5" name="Picture 93">
          <a:extLst>
            <a:ext uri="{FF2B5EF4-FFF2-40B4-BE49-F238E27FC236}">
              <a16:creationId xmlns:a16="http://schemas.microsoft.com/office/drawing/2014/main" id="{1071F275-90C3-4D88-912F-51D107787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6" name="Picture 94">
          <a:extLst>
            <a:ext uri="{FF2B5EF4-FFF2-40B4-BE49-F238E27FC236}">
              <a16:creationId xmlns:a16="http://schemas.microsoft.com/office/drawing/2014/main" id="{F9FE6264-1BC9-48DF-B654-EFF424EE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7" name="Picture 95">
          <a:extLst>
            <a:ext uri="{FF2B5EF4-FFF2-40B4-BE49-F238E27FC236}">
              <a16:creationId xmlns:a16="http://schemas.microsoft.com/office/drawing/2014/main" id="{A8D13793-BD27-485E-99AC-348F025C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8" name="Picture 96">
          <a:extLst>
            <a:ext uri="{FF2B5EF4-FFF2-40B4-BE49-F238E27FC236}">
              <a16:creationId xmlns:a16="http://schemas.microsoft.com/office/drawing/2014/main" id="{AB55FC94-2B90-45A8-95D0-04C4D0DD2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09" name="Picture 97">
          <a:extLst>
            <a:ext uri="{FF2B5EF4-FFF2-40B4-BE49-F238E27FC236}">
              <a16:creationId xmlns:a16="http://schemas.microsoft.com/office/drawing/2014/main" id="{147EAA21-B401-4101-A340-5303D89A9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0" name="Picture 98">
          <a:extLst>
            <a:ext uri="{FF2B5EF4-FFF2-40B4-BE49-F238E27FC236}">
              <a16:creationId xmlns:a16="http://schemas.microsoft.com/office/drawing/2014/main" id="{15C5977E-9B28-4125-A854-6DAD9F740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1" name="Picture 99">
          <a:extLst>
            <a:ext uri="{FF2B5EF4-FFF2-40B4-BE49-F238E27FC236}">
              <a16:creationId xmlns:a16="http://schemas.microsoft.com/office/drawing/2014/main" id="{1C7ADFF6-1649-48D4-B2EB-A2037E22B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2" name="Picture 100">
          <a:extLst>
            <a:ext uri="{FF2B5EF4-FFF2-40B4-BE49-F238E27FC236}">
              <a16:creationId xmlns:a16="http://schemas.microsoft.com/office/drawing/2014/main" id="{85896104-FE8F-4ABD-BC5E-9A00BCC90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3" name="Picture 101">
          <a:extLst>
            <a:ext uri="{FF2B5EF4-FFF2-40B4-BE49-F238E27FC236}">
              <a16:creationId xmlns:a16="http://schemas.microsoft.com/office/drawing/2014/main" id="{35213D96-A4C1-44D9-801B-66829334F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4" name="Picture 102">
          <a:extLst>
            <a:ext uri="{FF2B5EF4-FFF2-40B4-BE49-F238E27FC236}">
              <a16:creationId xmlns:a16="http://schemas.microsoft.com/office/drawing/2014/main" id="{7998D04A-E821-4116-B4AA-3F33C078C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5" name="Picture 103">
          <a:extLst>
            <a:ext uri="{FF2B5EF4-FFF2-40B4-BE49-F238E27FC236}">
              <a16:creationId xmlns:a16="http://schemas.microsoft.com/office/drawing/2014/main" id="{DBF0B4E4-F263-4539-BE6F-2233AD8CB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6" name="Picture 104">
          <a:extLst>
            <a:ext uri="{FF2B5EF4-FFF2-40B4-BE49-F238E27FC236}">
              <a16:creationId xmlns:a16="http://schemas.microsoft.com/office/drawing/2014/main" id="{D2FE4FD9-C1B3-4844-A398-87943D8C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7" name="Picture 105">
          <a:extLst>
            <a:ext uri="{FF2B5EF4-FFF2-40B4-BE49-F238E27FC236}">
              <a16:creationId xmlns:a16="http://schemas.microsoft.com/office/drawing/2014/main" id="{763D1EA2-27CE-499A-B17C-A8DA624CA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8" name="Picture 106">
          <a:extLst>
            <a:ext uri="{FF2B5EF4-FFF2-40B4-BE49-F238E27FC236}">
              <a16:creationId xmlns:a16="http://schemas.microsoft.com/office/drawing/2014/main" id="{92DC847E-47DE-4AE1-BAAF-0D6C9388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19" name="Picture 107">
          <a:extLst>
            <a:ext uri="{FF2B5EF4-FFF2-40B4-BE49-F238E27FC236}">
              <a16:creationId xmlns:a16="http://schemas.microsoft.com/office/drawing/2014/main" id="{DB3DA6E9-5949-4437-A74B-758B41EFE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0" name="Picture 108">
          <a:extLst>
            <a:ext uri="{FF2B5EF4-FFF2-40B4-BE49-F238E27FC236}">
              <a16:creationId xmlns:a16="http://schemas.microsoft.com/office/drawing/2014/main" id="{F1E38419-63F6-4567-9C2F-CFFF40340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1" name="Picture 109">
          <a:extLst>
            <a:ext uri="{FF2B5EF4-FFF2-40B4-BE49-F238E27FC236}">
              <a16:creationId xmlns:a16="http://schemas.microsoft.com/office/drawing/2014/main" id="{FCC27D19-4BB7-4304-83BF-8B712293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2" name="Picture 110">
          <a:extLst>
            <a:ext uri="{FF2B5EF4-FFF2-40B4-BE49-F238E27FC236}">
              <a16:creationId xmlns:a16="http://schemas.microsoft.com/office/drawing/2014/main" id="{83D71FF1-F811-481E-AA35-BE1A519BA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3" name="Picture 111">
          <a:extLst>
            <a:ext uri="{FF2B5EF4-FFF2-40B4-BE49-F238E27FC236}">
              <a16:creationId xmlns:a16="http://schemas.microsoft.com/office/drawing/2014/main" id="{C834C241-77D8-4F78-9629-2454A070A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4" name="Picture 112">
          <a:extLst>
            <a:ext uri="{FF2B5EF4-FFF2-40B4-BE49-F238E27FC236}">
              <a16:creationId xmlns:a16="http://schemas.microsoft.com/office/drawing/2014/main" id="{18725751-A58E-4D0D-93A3-667343996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5" name="Picture 113">
          <a:extLst>
            <a:ext uri="{FF2B5EF4-FFF2-40B4-BE49-F238E27FC236}">
              <a16:creationId xmlns:a16="http://schemas.microsoft.com/office/drawing/2014/main" id="{D03E74D1-8C7C-4E30-8140-4FD7380F6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6" name="Picture 114">
          <a:extLst>
            <a:ext uri="{FF2B5EF4-FFF2-40B4-BE49-F238E27FC236}">
              <a16:creationId xmlns:a16="http://schemas.microsoft.com/office/drawing/2014/main" id="{0F4CB988-D91B-4276-98DE-139173714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7" name="Picture 115">
          <a:extLst>
            <a:ext uri="{FF2B5EF4-FFF2-40B4-BE49-F238E27FC236}">
              <a16:creationId xmlns:a16="http://schemas.microsoft.com/office/drawing/2014/main" id="{D0CC2D26-95A2-4BC3-8FC0-4D96D02A3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8" name="Picture 116">
          <a:extLst>
            <a:ext uri="{FF2B5EF4-FFF2-40B4-BE49-F238E27FC236}">
              <a16:creationId xmlns:a16="http://schemas.microsoft.com/office/drawing/2014/main" id="{4399FABF-8445-4ED1-8421-6FDD9A4D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29" name="Picture 117">
          <a:extLst>
            <a:ext uri="{FF2B5EF4-FFF2-40B4-BE49-F238E27FC236}">
              <a16:creationId xmlns:a16="http://schemas.microsoft.com/office/drawing/2014/main" id="{5B4CB06C-087E-4E31-AED7-D251E0CC8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0" name="Picture 118">
          <a:extLst>
            <a:ext uri="{FF2B5EF4-FFF2-40B4-BE49-F238E27FC236}">
              <a16:creationId xmlns:a16="http://schemas.microsoft.com/office/drawing/2014/main" id="{1C8F465E-F683-4E8A-9EA4-BCEAAC9B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1" name="Picture 119">
          <a:extLst>
            <a:ext uri="{FF2B5EF4-FFF2-40B4-BE49-F238E27FC236}">
              <a16:creationId xmlns:a16="http://schemas.microsoft.com/office/drawing/2014/main" id="{04E8D288-46BB-44C4-8D5B-DBD6B94B6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2" name="Picture 120">
          <a:extLst>
            <a:ext uri="{FF2B5EF4-FFF2-40B4-BE49-F238E27FC236}">
              <a16:creationId xmlns:a16="http://schemas.microsoft.com/office/drawing/2014/main" id="{40786AFE-6D49-4690-AEFC-7372734C4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3" name="Picture 121">
          <a:extLst>
            <a:ext uri="{FF2B5EF4-FFF2-40B4-BE49-F238E27FC236}">
              <a16:creationId xmlns:a16="http://schemas.microsoft.com/office/drawing/2014/main" id="{D5886311-75A1-4B98-A613-86AC4622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4" name="Picture 122">
          <a:extLst>
            <a:ext uri="{FF2B5EF4-FFF2-40B4-BE49-F238E27FC236}">
              <a16:creationId xmlns:a16="http://schemas.microsoft.com/office/drawing/2014/main" id="{A11920BD-E0C2-4620-B02D-4493F401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5" name="Picture 123">
          <a:extLst>
            <a:ext uri="{FF2B5EF4-FFF2-40B4-BE49-F238E27FC236}">
              <a16:creationId xmlns:a16="http://schemas.microsoft.com/office/drawing/2014/main" id="{4A1F9348-F4A5-47D6-8543-EE8EB917D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6" name="Picture 124">
          <a:extLst>
            <a:ext uri="{FF2B5EF4-FFF2-40B4-BE49-F238E27FC236}">
              <a16:creationId xmlns:a16="http://schemas.microsoft.com/office/drawing/2014/main" id="{5DAF5FEF-13C7-4E88-8CAC-3D4018CF7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7" name="Picture 125">
          <a:extLst>
            <a:ext uri="{FF2B5EF4-FFF2-40B4-BE49-F238E27FC236}">
              <a16:creationId xmlns:a16="http://schemas.microsoft.com/office/drawing/2014/main" id="{300E8611-8E44-4514-8C5D-BA6CCBC8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8" name="Picture 126">
          <a:extLst>
            <a:ext uri="{FF2B5EF4-FFF2-40B4-BE49-F238E27FC236}">
              <a16:creationId xmlns:a16="http://schemas.microsoft.com/office/drawing/2014/main" id="{24C51442-EE05-42A2-AACF-68FF73B89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39" name="Picture 127">
          <a:extLst>
            <a:ext uri="{FF2B5EF4-FFF2-40B4-BE49-F238E27FC236}">
              <a16:creationId xmlns:a16="http://schemas.microsoft.com/office/drawing/2014/main" id="{3FFC8841-0EE9-4509-9AF4-D9F11CD9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0" name="Picture 128">
          <a:extLst>
            <a:ext uri="{FF2B5EF4-FFF2-40B4-BE49-F238E27FC236}">
              <a16:creationId xmlns:a16="http://schemas.microsoft.com/office/drawing/2014/main" id="{D8860C96-8072-41AA-81B0-3EEFF2DC5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1" name="Picture 129">
          <a:extLst>
            <a:ext uri="{FF2B5EF4-FFF2-40B4-BE49-F238E27FC236}">
              <a16:creationId xmlns:a16="http://schemas.microsoft.com/office/drawing/2014/main" id="{2A235386-6294-4B3D-BD25-E34C2E17F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2" name="Picture 130">
          <a:extLst>
            <a:ext uri="{FF2B5EF4-FFF2-40B4-BE49-F238E27FC236}">
              <a16:creationId xmlns:a16="http://schemas.microsoft.com/office/drawing/2014/main" id="{1AE5C0C5-FDCB-43B9-9C3F-295596B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3" name="Picture 131">
          <a:extLst>
            <a:ext uri="{FF2B5EF4-FFF2-40B4-BE49-F238E27FC236}">
              <a16:creationId xmlns:a16="http://schemas.microsoft.com/office/drawing/2014/main" id="{5D13A53E-9100-4F5D-8091-0A499FE34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4" name="Picture 132">
          <a:extLst>
            <a:ext uri="{FF2B5EF4-FFF2-40B4-BE49-F238E27FC236}">
              <a16:creationId xmlns:a16="http://schemas.microsoft.com/office/drawing/2014/main" id="{0E6C1AFC-7575-4200-BD68-F862C0708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5" name="Picture 133">
          <a:extLst>
            <a:ext uri="{FF2B5EF4-FFF2-40B4-BE49-F238E27FC236}">
              <a16:creationId xmlns:a16="http://schemas.microsoft.com/office/drawing/2014/main" id="{7754F840-F391-4512-B27A-35543FAA4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6" name="Picture 134">
          <a:extLst>
            <a:ext uri="{FF2B5EF4-FFF2-40B4-BE49-F238E27FC236}">
              <a16:creationId xmlns:a16="http://schemas.microsoft.com/office/drawing/2014/main" id="{91C898DA-D90E-4FFD-B2BC-B8FAEC091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7" name="Picture 135">
          <a:extLst>
            <a:ext uri="{FF2B5EF4-FFF2-40B4-BE49-F238E27FC236}">
              <a16:creationId xmlns:a16="http://schemas.microsoft.com/office/drawing/2014/main" id="{A658384B-397E-4E19-B489-17C3A94A3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8" name="Picture 136">
          <a:extLst>
            <a:ext uri="{FF2B5EF4-FFF2-40B4-BE49-F238E27FC236}">
              <a16:creationId xmlns:a16="http://schemas.microsoft.com/office/drawing/2014/main" id="{C5DC1688-561C-4B8A-8E04-BEB7652A0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49" name="Picture 137">
          <a:extLst>
            <a:ext uri="{FF2B5EF4-FFF2-40B4-BE49-F238E27FC236}">
              <a16:creationId xmlns:a16="http://schemas.microsoft.com/office/drawing/2014/main" id="{53ED6F5F-2E41-42EC-97B1-CC4D4B19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50" name="Picture 138">
          <a:extLst>
            <a:ext uri="{FF2B5EF4-FFF2-40B4-BE49-F238E27FC236}">
              <a16:creationId xmlns:a16="http://schemas.microsoft.com/office/drawing/2014/main" id="{EC136877-3CB2-463E-9CCE-7DD4D9C21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51" name="Picture 139">
          <a:extLst>
            <a:ext uri="{FF2B5EF4-FFF2-40B4-BE49-F238E27FC236}">
              <a16:creationId xmlns:a16="http://schemas.microsoft.com/office/drawing/2014/main" id="{51880D89-2B02-43EF-896C-86201278C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52" name="Picture 140">
          <a:extLst>
            <a:ext uri="{FF2B5EF4-FFF2-40B4-BE49-F238E27FC236}">
              <a16:creationId xmlns:a16="http://schemas.microsoft.com/office/drawing/2014/main" id="{8711E0A5-6E50-4A74-B84E-5C6D7D10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6</xdr:row>
      <xdr:rowOff>123825</xdr:rowOff>
    </xdr:from>
    <xdr:to>
      <xdr:col>10</xdr:col>
      <xdr:colOff>0</xdr:colOff>
      <xdr:row>6</xdr:row>
      <xdr:rowOff>476250</xdr:rowOff>
    </xdr:to>
    <xdr:pic>
      <xdr:nvPicPr>
        <xdr:cNvPr id="253" name="Picture 141">
          <a:extLst>
            <a:ext uri="{FF2B5EF4-FFF2-40B4-BE49-F238E27FC236}">
              <a16:creationId xmlns:a16="http://schemas.microsoft.com/office/drawing/2014/main" id="{973FCE94-9863-4C8E-B556-18EA7EF4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DDA3EF-7D5D-40D2-BAAF-D943F48862E8}" name="Tabla2" displayName="Tabla2" ref="B8:O114" insertRowShift="1" totalsRowShown="0" headerRowDxfId="24" dataDxfId="22" headerRowBorderDxfId="23" tableBorderDxfId="21">
  <autoFilter ref="B8:O114" xr:uid="{F0DDA3EF-7D5D-40D2-BAAF-D943F48862E8}"/>
  <tableColumns count="14">
    <tableColumn id="1" xr3:uid="{240C0D15-9D3C-41AA-9EAC-7C03ED52382C}" name="#  Seria" dataDxfId="20"/>
    <tableColumn id="2" xr3:uid="{BE1F8424-566A-488E-BE93-3C644451D370}" name="Grupo" dataDxfId="19"/>
    <tableColumn id="3" xr3:uid="{75FDECB0-CFEA-4C74-8785-D7348CCBF3AC}" name="Asingado / Ubicado" dataDxfId="7"/>
    <tableColumn id="9" xr3:uid="{12EF667D-957A-4CE2-96FA-FCA9B8647E7D}" name="Dueño" dataDxfId="18"/>
    <tableColumn id="7" xr3:uid="{CC739735-DA49-4848-91A3-8E60423CA3D0}" name="Descripción" dataDxfId="17"/>
    <tableColumn id="5" xr3:uid="{3DE6807D-B7CE-41FE-AB50-A93D6CC97183}" name="Procesos" dataDxfId="16"/>
    <tableColumn id="10" xr3:uid="{50A66E95-FCA2-4B8F-8032-138264C01ED1}" name="Modelo" dataDxfId="15"/>
    <tableColumn id="6" xr3:uid="{356527F7-73C8-42D2-ACB1-52A12D6C9798}" name="Ubicación/Nube" dataDxfId="14"/>
    <tableColumn id="20" xr3:uid="{CC7E6A98-7A8F-4C25-A3C6-7050EDC46DBC}" name="Confidencialidad" dataDxfId="13"/>
    <tableColumn id="11" xr3:uid="{05A6B9E6-B246-40E5-9401-F904A94B4EA4}" name="Integridad" dataDxfId="12"/>
    <tableColumn id="15" xr3:uid="{2638D4DB-4962-42E1-93D1-DC5A1EE70E52}" name="Disponibilidad" dataDxfId="11"/>
    <tableColumn id="21" xr3:uid="{CECB99DD-405B-4B81-9E34-E874328D3822}" name="Vd" dataDxfId="10">
      <calculatedColumnFormula>(Tabla2[[#This Row],[Confidencialidad]]*0.33)+(Tabla2[[#This Row],[Integridad]]*0.33)+(Tabla2[[#This Row],[Disponibilidad]]*0.33)</calculatedColumnFormula>
    </tableColumn>
    <tableColumn id="8" xr3:uid="{586D64D0-0621-4A84-B539-FD380F034BC7}" name="Vcr" dataDxfId="9">
      <calculatedColumnFormula>_xlfn.IFS(M9&gt;=2.31,"Alto",M9&gt;=1.65,"Medio",M9&gt;=1,"Bajo")</calculatedColumnFormula>
    </tableColumn>
    <tableColumn id="12" xr3:uid="{75D36F64-B528-41C7-AA61-0486B6ED2FB9}" name="CRITICIDAD" dataDxfId="8">
      <calculatedColumnFormula>AVERAGE(Tabla2[[#This Row],[Confidencialidad]:[Disponibilidad]])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2D7E-84E2-4C9C-A94C-750BC4D49123}">
  <sheetPr>
    <tabColor theme="4" tint="-0.499984740745262"/>
  </sheetPr>
  <dimension ref="A1:Y120"/>
  <sheetViews>
    <sheetView tabSelected="1" topLeftCell="A7" zoomScale="85" zoomScaleNormal="85" zoomScalePageLayoutView="50" workbookViewId="0">
      <selection activeCell="O14" sqref="O14"/>
    </sheetView>
  </sheetViews>
  <sheetFormatPr baseColWidth="10" defaultColWidth="16" defaultRowHeight="24" customHeight="1"/>
  <cols>
    <col min="1" max="1" width="2.69921875" style="40" customWidth="1"/>
    <col min="2" max="2" width="19.5" style="47" bestFit="1" customWidth="1"/>
    <col min="3" max="3" width="18.19921875" style="47" customWidth="1"/>
    <col min="4" max="4" width="33.3984375" style="47" customWidth="1"/>
    <col min="5" max="5" width="12.59765625" style="40" customWidth="1"/>
    <col min="6" max="6" width="23" style="47" customWidth="1"/>
    <col min="7" max="7" width="16" style="53"/>
    <col min="8" max="8" width="23.19921875" style="40" customWidth="1"/>
    <col min="9" max="9" width="12.796875" style="40" customWidth="1"/>
    <col min="10" max="10" width="18" style="40" bestFit="1" customWidth="1"/>
    <col min="11" max="11" width="12.09765625" style="40" customWidth="1"/>
    <col min="12" max="12" width="14.19921875" style="40" customWidth="1"/>
    <col min="13" max="13" width="8.19921875" style="40" customWidth="1"/>
    <col min="14" max="14" width="8.09765625" style="40" customWidth="1"/>
    <col min="15" max="15" width="16" style="43"/>
    <col min="16" max="16384" width="16" style="40"/>
  </cols>
  <sheetData>
    <row r="1" spans="1:25" ht="32.25" customHeight="1">
      <c r="A1" s="115" t="s">
        <v>71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25" ht="34.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25" ht="17.399999999999999" customHeight="1">
      <c r="A3" s="47"/>
      <c r="B3" s="85" t="s">
        <v>68</v>
      </c>
      <c r="C3" s="85"/>
      <c r="D3" s="86"/>
      <c r="E3" s="86"/>
      <c r="G3" s="47"/>
      <c r="H3" s="47"/>
      <c r="I3" s="47"/>
      <c r="J3" s="47"/>
      <c r="K3" s="47"/>
      <c r="L3" s="47"/>
      <c r="M3" s="47"/>
      <c r="N3" s="47"/>
      <c r="O3" s="47"/>
    </row>
    <row r="4" spans="1:25" ht="19.5" customHeight="1">
      <c r="A4" s="47"/>
      <c r="B4" s="85" t="s">
        <v>69</v>
      </c>
      <c r="C4" s="85"/>
      <c r="D4" s="87"/>
      <c r="E4" s="87"/>
      <c r="G4" s="47"/>
      <c r="H4" s="47"/>
      <c r="I4" s="47"/>
      <c r="J4" s="47"/>
      <c r="K4" s="47"/>
      <c r="L4" s="47"/>
      <c r="M4" s="47"/>
      <c r="N4" s="47"/>
      <c r="O4" s="47"/>
    </row>
    <row r="5" spans="1:25" ht="34.5" customHeight="1">
      <c r="A5" s="47"/>
      <c r="E5" s="47"/>
      <c r="F5" s="116"/>
      <c r="G5" s="117"/>
      <c r="H5" s="117"/>
      <c r="I5" s="47"/>
      <c r="J5" s="47"/>
      <c r="K5" s="47"/>
      <c r="L5" s="47"/>
      <c r="M5" s="47"/>
      <c r="N5" s="47"/>
      <c r="O5" s="47"/>
    </row>
    <row r="6" spans="1:25" ht="24" customHeight="1" thickBot="1">
      <c r="B6" s="79"/>
      <c r="C6" s="79"/>
      <c r="D6" s="79"/>
      <c r="E6" s="48"/>
      <c r="F6" s="42"/>
      <c r="G6" s="42"/>
      <c r="H6" s="41"/>
      <c r="I6" s="41"/>
      <c r="J6" s="41"/>
      <c r="K6" s="3"/>
      <c r="L6" s="3"/>
      <c r="M6" s="3"/>
      <c r="N6" s="3"/>
      <c r="O6" s="3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24" customHeight="1" thickBot="1">
      <c r="B7" s="80" t="s">
        <v>29</v>
      </c>
      <c r="C7" s="81"/>
      <c r="D7" s="81"/>
      <c r="E7" s="81"/>
      <c r="F7" s="81"/>
      <c r="G7" s="81"/>
      <c r="H7" s="81"/>
      <c r="I7" s="81"/>
      <c r="J7" s="82" t="s">
        <v>30</v>
      </c>
      <c r="K7" s="83"/>
      <c r="L7" s="83"/>
      <c r="M7" s="83"/>
      <c r="N7" s="83"/>
      <c r="O7" s="84"/>
      <c r="P7" s="23"/>
      <c r="Q7" s="41"/>
      <c r="R7" s="41"/>
      <c r="S7" s="41"/>
      <c r="T7" s="41"/>
      <c r="U7" s="41"/>
      <c r="V7" s="41"/>
      <c r="W7" s="41"/>
      <c r="X7" s="41"/>
      <c r="Y7" s="41"/>
    </row>
    <row r="8" spans="1:25" ht="28.8">
      <c r="B8" s="74" t="s">
        <v>54</v>
      </c>
      <c r="C8" s="74" t="s">
        <v>31</v>
      </c>
      <c r="D8" s="74" t="s">
        <v>63</v>
      </c>
      <c r="E8" s="74" t="s">
        <v>45</v>
      </c>
      <c r="F8" s="74" t="s">
        <v>2</v>
      </c>
      <c r="G8" s="74" t="s">
        <v>32</v>
      </c>
      <c r="H8" s="74" t="s">
        <v>33</v>
      </c>
      <c r="I8" s="78" t="s">
        <v>34</v>
      </c>
      <c r="J8" s="52" t="s">
        <v>4</v>
      </c>
      <c r="K8" s="52" t="s">
        <v>5</v>
      </c>
      <c r="L8" s="52" t="s">
        <v>6</v>
      </c>
      <c r="M8" s="50" t="s">
        <v>37</v>
      </c>
      <c r="N8" s="50" t="s">
        <v>44</v>
      </c>
      <c r="O8" s="50" t="s">
        <v>35</v>
      </c>
      <c r="P8" s="23"/>
      <c r="Q8" s="41"/>
      <c r="R8" s="41"/>
      <c r="S8" s="41"/>
      <c r="T8" s="41"/>
      <c r="U8" s="41"/>
      <c r="V8" s="41"/>
      <c r="W8" s="41"/>
      <c r="X8" s="41"/>
      <c r="Y8" s="41"/>
    </row>
    <row r="9" spans="1:25" s="44" customFormat="1" ht="15.6">
      <c r="B9" s="55" t="s">
        <v>108</v>
      </c>
      <c r="C9" s="56" t="s">
        <v>8</v>
      </c>
      <c r="D9" s="58" t="s">
        <v>72</v>
      </c>
      <c r="E9" s="57" t="s">
        <v>40</v>
      </c>
      <c r="F9" s="58" t="s">
        <v>62</v>
      </c>
      <c r="G9" s="57">
        <v>4</v>
      </c>
      <c r="H9" s="59" t="s">
        <v>59</v>
      </c>
      <c r="I9" s="57" t="s">
        <v>66</v>
      </c>
      <c r="J9" s="57">
        <v>2</v>
      </c>
      <c r="K9" s="57">
        <v>2</v>
      </c>
      <c r="L9" s="57">
        <v>2</v>
      </c>
      <c r="M9" s="57">
        <f>(Tabla2[[#This Row],[Confidencialidad]]*0.33)+(Tabla2[[#This Row],[Integridad]]*0.33)+(Tabla2[[#This Row],[Disponibilidad]]*0.33)</f>
        <v>1.98</v>
      </c>
      <c r="N9" s="57" t="str">
        <f>_xlfn.IFS(M9&gt;=2.31,"Alto",M9&gt;=1.65,"Medio",M9&gt;=1,"Bajo")</f>
        <v>Medio</v>
      </c>
      <c r="O9" s="120">
        <f>AVERAGE(Tabla2[[#This Row],[Confidencialidad]:[Disponibilidad]])</f>
        <v>2</v>
      </c>
      <c r="P9" s="45"/>
      <c r="Q9" s="46"/>
      <c r="R9" s="46"/>
      <c r="S9" s="46"/>
      <c r="T9" s="46"/>
      <c r="U9" s="46"/>
      <c r="V9" s="46"/>
      <c r="W9" s="46"/>
      <c r="X9" s="46"/>
      <c r="Y9" s="46"/>
    </row>
    <row r="10" spans="1:25" ht="17.25" customHeight="1">
      <c r="B10" s="55" t="s">
        <v>108</v>
      </c>
      <c r="C10" s="56" t="s">
        <v>8</v>
      </c>
      <c r="D10" s="58" t="s">
        <v>73</v>
      </c>
      <c r="E10" s="57" t="s">
        <v>40</v>
      </c>
      <c r="F10" s="58" t="s">
        <v>62</v>
      </c>
      <c r="G10" s="57">
        <v>1</v>
      </c>
      <c r="H10" s="59" t="s">
        <v>59</v>
      </c>
      <c r="I10" s="57" t="s">
        <v>66</v>
      </c>
      <c r="J10" s="57">
        <v>2</v>
      </c>
      <c r="K10" s="57">
        <v>2</v>
      </c>
      <c r="L10" s="57">
        <v>2</v>
      </c>
      <c r="M10" s="57">
        <f>(Tabla2[[#This Row],[Confidencialidad]]*0.33)+(Tabla2[[#This Row],[Integridad]]*0.33)+(Tabla2[[#This Row],[Disponibilidad]]*0.33)</f>
        <v>1.98</v>
      </c>
      <c r="N10" s="57" t="str">
        <f t="shared" ref="N10:N44" si="0">_xlfn.IFS(M10&gt;=2.31,"Alto",M10&gt;=1.65,"Medio",M10&gt;=1,"Bajo")</f>
        <v>Medio</v>
      </c>
      <c r="O10" s="120">
        <f>AVERAGE(Tabla2[[#This Row],[Confidencialidad]:[Disponibilidad]])</f>
        <v>2</v>
      </c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15.6">
      <c r="B11" s="55" t="s">
        <v>108</v>
      </c>
      <c r="C11" s="56" t="s">
        <v>8</v>
      </c>
      <c r="D11" s="58" t="s">
        <v>74</v>
      </c>
      <c r="E11" s="57" t="s">
        <v>40</v>
      </c>
      <c r="F11" s="58" t="s">
        <v>62</v>
      </c>
      <c r="G11" s="57">
        <v>5</v>
      </c>
      <c r="H11" s="59" t="s">
        <v>59</v>
      </c>
      <c r="I11" s="57" t="s">
        <v>66</v>
      </c>
      <c r="J11" s="57">
        <v>2</v>
      </c>
      <c r="K11" s="57">
        <v>3</v>
      </c>
      <c r="L11" s="57">
        <v>2</v>
      </c>
      <c r="M11" s="57">
        <f>(Tabla2[[#This Row],[Confidencialidad]]*0.33)+(Tabla2[[#This Row],[Integridad]]*0.33)+(Tabla2[[#This Row],[Disponibilidad]]*0.33)</f>
        <v>2.31</v>
      </c>
      <c r="N11" s="57" t="str">
        <f t="shared" si="0"/>
        <v>Alto</v>
      </c>
      <c r="O11" s="119">
        <f>AVERAGE(Tabla2[[#This Row],[Confidencialidad]:[Disponibilidad]])</f>
        <v>2.3333333333333335</v>
      </c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5" ht="15.6">
      <c r="B12" s="55" t="s">
        <v>108</v>
      </c>
      <c r="C12" s="56" t="s">
        <v>8</v>
      </c>
      <c r="D12" s="58" t="s">
        <v>75</v>
      </c>
      <c r="E12" s="57" t="s">
        <v>40</v>
      </c>
      <c r="F12" s="58" t="s">
        <v>62</v>
      </c>
      <c r="G12" s="57">
        <v>2</v>
      </c>
      <c r="H12" s="59" t="s">
        <v>59</v>
      </c>
      <c r="I12" s="57" t="s">
        <v>66</v>
      </c>
      <c r="J12" s="57">
        <v>2</v>
      </c>
      <c r="K12" s="57">
        <v>2</v>
      </c>
      <c r="L12" s="57">
        <v>2</v>
      </c>
      <c r="M12" s="57">
        <f>(Tabla2[[#This Row],[Confidencialidad]]*0.33)+(Tabla2[[#This Row],[Integridad]]*0.33)+(Tabla2[[#This Row],[Disponibilidad]]*0.33)</f>
        <v>1.98</v>
      </c>
      <c r="N12" s="57" t="str">
        <f t="shared" si="0"/>
        <v>Medio</v>
      </c>
      <c r="O12" s="120">
        <f>AVERAGE(Tabla2[[#This Row],[Confidencialidad]:[Disponibilidad]])</f>
        <v>2</v>
      </c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15.6">
      <c r="B13" s="55" t="s">
        <v>108</v>
      </c>
      <c r="C13" s="56" t="s">
        <v>8</v>
      </c>
      <c r="D13" s="58" t="s">
        <v>76</v>
      </c>
      <c r="E13" s="57" t="s">
        <v>40</v>
      </c>
      <c r="F13" s="58" t="s">
        <v>62</v>
      </c>
      <c r="G13" s="57">
        <v>1</v>
      </c>
      <c r="H13" s="59" t="s">
        <v>59</v>
      </c>
      <c r="I13" s="57" t="s">
        <v>66</v>
      </c>
      <c r="J13" s="57">
        <v>2</v>
      </c>
      <c r="K13" s="57">
        <v>2</v>
      </c>
      <c r="L13" s="57">
        <v>2</v>
      </c>
      <c r="M13" s="57">
        <f>(Tabla2[[#This Row],[Confidencialidad]]*0.33)+(Tabla2[[#This Row],[Integridad]]*0.33)+(Tabla2[[#This Row],[Disponibilidad]]*0.33)</f>
        <v>1.98</v>
      </c>
      <c r="N13" s="57" t="str">
        <f t="shared" si="0"/>
        <v>Medio</v>
      </c>
      <c r="O13" s="120">
        <f>AVERAGE(Tabla2[[#This Row],[Confidencialidad]:[Disponibilidad]])</f>
        <v>2</v>
      </c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15.6">
      <c r="B14" s="55" t="s">
        <v>108</v>
      </c>
      <c r="C14" s="56" t="s">
        <v>8</v>
      </c>
      <c r="D14" s="58" t="s">
        <v>77</v>
      </c>
      <c r="E14" s="57" t="s">
        <v>40</v>
      </c>
      <c r="F14" s="58" t="s">
        <v>62</v>
      </c>
      <c r="G14" s="57">
        <v>2</v>
      </c>
      <c r="H14" s="59" t="s">
        <v>59</v>
      </c>
      <c r="I14" s="57" t="s">
        <v>66</v>
      </c>
      <c r="J14" s="57">
        <v>3</v>
      </c>
      <c r="K14" s="57">
        <v>3</v>
      </c>
      <c r="L14" s="57">
        <v>3</v>
      </c>
      <c r="M14" s="57">
        <f>(Tabla2[[#This Row],[Confidencialidad]]*0.33)+(Tabla2[[#This Row],[Integridad]]*0.33)+(Tabla2[[#This Row],[Disponibilidad]]*0.33)</f>
        <v>2.9699999999999998</v>
      </c>
      <c r="N14" s="57" t="str">
        <f t="shared" si="0"/>
        <v>Alto</v>
      </c>
      <c r="O14" s="119">
        <f>AVERAGE(Tabla2[[#This Row],[Confidencialidad]:[Disponibilidad]])</f>
        <v>3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15.6">
      <c r="B15" s="55" t="s">
        <v>108</v>
      </c>
      <c r="C15" s="56" t="s">
        <v>8</v>
      </c>
      <c r="D15" s="58" t="s">
        <v>78</v>
      </c>
      <c r="E15" s="57" t="s">
        <v>40</v>
      </c>
      <c r="F15" s="58" t="s">
        <v>62</v>
      </c>
      <c r="G15" s="57">
        <v>2</v>
      </c>
      <c r="H15" s="59" t="s">
        <v>59</v>
      </c>
      <c r="I15" s="57" t="s">
        <v>66</v>
      </c>
      <c r="J15" s="57">
        <v>2</v>
      </c>
      <c r="K15" s="57">
        <v>3</v>
      </c>
      <c r="L15" s="57">
        <v>2</v>
      </c>
      <c r="M15" s="57">
        <f>(Tabla2[[#This Row],[Confidencialidad]]*0.33)+(Tabla2[[#This Row],[Integridad]]*0.33)+(Tabla2[[#This Row],[Disponibilidad]]*0.33)</f>
        <v>2.31</v>
      </c>
      <c r="N15" s="57" t="str">
        <f t="shared" si="0"/>
        <v>Alto</v>
      </c>
      <c r="O15" s="119">
        <f>AVERAGE(Tabla2[[#This Row],[Confidencialidad]:[Disponibilidad]])</f>
        <v>2.3333333333333335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5.6">
      <c r="B16" s="55" t="s">
        <v>108</v>
      </c>
      <c r="C16" s="56" t="s">
        <v>8</v>
      </c>
      <c r="D16" s="58" t="s">
        <v>79</v>
      </c>
      <c r="E16" s="57" t="s">
        <v>40</v>
      </c>
      <c r="F16" s="58" t="s">
        <v>62</v>
      </c>
      <c r="G16" s="57">
        <v>2</v>
      </c>
      <c r="H16" s="59" t="s">
        <v>59</v>
      </c>
      <c r="I16" s="57" t="s">
        <v>66</v>
      </c>
      <c r="J16" s="57">
        <v>2</v>
      </c>
      <c r="K16" s="57">
        <v>2</v>
      </c>
      <c r="L16" s="57">
        <v>2</v>
      </c>
      <c r="M16" s="57">
        <f>(Tabla2[[#This Row],[Confidencialidad]]*0.33)+(Tabla2[[#This Row],[Integridad]]*0.33)+(Tabla2[[#This Row],[Disponibilidad]]*0.33)</f>
        <v>1.98</v>
      </c>
      <c r="N16" s="57" t="str">
        <f t="shared" si="0"/>
        <v>Medio</v>
      </c>
      <c r="O16" s="118">
        <f>AVERAGE(Tabla2[[#This Row],[Confidencialidad]:[Disponibilidad]])</f>
        <v>2</v>
      </c>
    </row>
    <row r="17" spans="2:15" ht="15.6">
      <c r="B17" s="55" t="s">
        <v>108</v>
      </c>
      <c r="C17" s="56" t="s">
        <v>8</v>
      </c>
      <c r="D17" s="58" t="s">
        <v>80</v>
      </c>
      <c r="E17" s="57" t="s">
        <v>40</v>
      </c>
      <c r="F17" s="58" t="s">
        <v>62</v>
      </c>
      <c r="G17" s="57">
        <v>2</v>
      </c>
      <c r="H17" s="59" t="s">
        <v>59</v>
      </c>
      <c r="I17" s="57" t="s">
        <v>66</v>
      </c>
      <c r="J17" s="57">
        <v>2</v>
      </c>
      <c r="K17" s="57">
        <v>2</v>
      </c>
      <c r="L17" s="57">
        <v>2</v>
      </c>
      <c r="M17" s="57">
        <f>(Tabla2[[#This Row],[Confidencialidad]]*0.33)+(Tabla2[[#This Row],[Integridad]]*0.33)+(Tabla2[[#This Row],[Disponibilidad]]*0.33)</f>
        <v>1.98</v>
      </c>
      <c r="N17" s="57" t="str">
        <f t="shared" si="0"/>
        <v>Medio</v>
      </c>
      <c r="O17" s="118">
        <f>AVERAGE(Tabla2[[#This Row],[Confidencialidad]:[Disponibilidad]])</f>
        <v>2</v>
      </c>
    </row>
    <row r="18" spans="2:15" ht="15.6">
      <c r="B18" s="55" t="s">
        <v>108</v>
      </c>
      <c r="C18" s="56" t="s">
        <v>8</v>
      </c>
      <c r="D18" s="58" t="s">
        <v>81</v>
      </c>
      <c r="E18" s="57" t="s">
        <v>40</v>
      </c>
      <c r="F18" s="58" t="s">
        <v>62</v>
      </c>
      <c r="G18" s="57">
        <v>3</v>
      </c>
      <c r="H18" s="59" t="s">
        <v>59</v>
      </c>
      <c r="I18" s="57" t="s">
        <v>66</v>
      </c>
      <c r="J18" s="57">
        <v>2</v>
      </c>
      <c r="K18" s="57">
        <v>2</v>
      </c>
      <c r="L18" s="57">
        <v>3</v>
      </c>
      <c r="M18" s="57">
        <f>(Tabla2[[#This Row],[Confidencialidad]]*0.33)+(Tabla2[[#This Row],[Integridad]]*0.33)+(Tabla2[[#This Row],[Disponibilidad]]*0.33)</f>
        <v>2.31</v>
      </c>
      <c r="N18" s="57" t="str">
        <f t="shared" si="0"/>
        <v>Alto</v>
      </c>
      <c r="O18" s="119">
        <f>AVERAGE(Tabla2[[#This Row],[Confidencialidad]:[Disponibilidad]])</f>
        <v>2.3333333333333335</v>
      </c>
    </row>
    <row r="19" spans="2:15" ht="15.6">
      <c r="B19" s="55" t="s">
        <v>108</v>
      </c>
      <c r="C19" s="56" t="s">
        <v>8</v>
      </c>
      <c r="D19" s="58" t="s">
        <v>82</v>
      </c>
      <c r="E19" s="57" t="s">
        <v>40</v>
      </c>
      <c r="F19" s="58" t="s">
        <v>62</v>
      </c>
      <c r="G19" s="57">
        <v>2</v>
      </c>
      <c r="H19" s="59" t="s">
        <v>59</v>
      </c>
      <c r="I19" s="57" t="s">
        <v>66</v>
      </c>
      <c r="J19" s="57">
        <v>2</v>
      </c>
      <c r="K19" s="57">
        <v>2</v>
      </c>
      <c r="L19" s="57">
        <v>2</v>
      </c>
      <c r="M19" s="57">
        <f>(Tabla2[[#This Row],[Confidencialidad]]*0.33)+(Tabla2[[#This Row],[Integridad]]*0.33)+(Tabla2[[#This Row],[Disponibilidad]]*0.33)</f>
        <v>1.98</v>
      </c>
      <c r="N19" s="57" t="str">
        <f t="shared" si="0"/>
        <v>Medio</v>
      </c>
      <c r="O19" s="118">
        <f>AVERAGE(Tabla2[[#This Row],[Confidencialidad]:[Disponibilidad]])</f>
        <v>2</v>
      </c>
    </row>
    <row r="20" spans="2:15" ht="15.6">
      <c r="B20" s="55" t="s">
        <v>108</v>
      </c>
      <c r="C20" s="56" t="s">
        <v>8</v>
      </c>
      <c r="D20" s="58" t="s">
        <v>83</v>
      </c>
      <c r="E20" s="57" t="s">
        <v>40</v>
      </c>
      <c r="F20" s="58" t="s">
        <v>62</v>
      </c>
      <c r="G20" s="57">
        <v>2</v>
      </c>
      <c r="H20" s="59" t="s">
        <v>59</v>
      </c>
      <c r="I20" s="57" t="s">
        <v>66</v>
      </c>
      <c r="J20" s="57">
        <v>2</v>
      </c>
      <c r="K20" s="57">
        <v>2</v>
      </c>
      <c r="L20" s="57">
        <v>2</v>
      </c>
      <c r="M20" s="57">
        <f>(Tabla2[[#This Row],[Confidencialidad]]*0.33)+(Tabla2[[#This Row],[Integridad]]*0.33)+(Tabla2[[#This Row],[Disponibilidad]]*0.33)</f>
        <v>1.98</v>
      </c>
      <c r="N20" s="57" t="str">
        <f t="shared" si="0"/>
        <v>Medio</v>
      </c>
      <c r="O20" s="118">
        <f>AVERAGE(Tabla2[[#This Row],[Confidencialidad]:[Disponibilidad]])</f>
        <v>2</v>
      </c>
    </row>
    <row r="21" spans="2:15" ht="15.6">
      <c r="B21" s="55" t="s">
        <v>108</v>
      </c>
      <c r="C21" s="56" t="s">
        <v>8</v>
      </c>
      <c r="D21" s="58" t="s">
        <v>84</v>
      </c>
      <c r="E21" s="57" t="s">
        <v>40</v>
      </c>
      <c r="F21" s="58" t="s">
        <v>62</v>
      </c>
      <c r="G21" s="57">
        <v>1</v>
      </c>
      <c r="H21" s="59" t="s">
        <v>59</v>
      </c>
      <c r="I21" s="57" t="s">
        <v>66</v>
      </c>
      <c r="J21" s="57">
        <v>3</v>
      </c>
      <c r="K21" s="57">
        <v>2</v>
      </c>
      <c r="L21" s="57">
        <v>2</v>
      </c>
      <c r="M21" s="57">
        <f>(Tabla2[[#This Row],[Confidencialidad]]*0.33)+(Tabla2[[#This Row],[Integridad]]*0.33)+(Tabla2[[#This Row],[Disponibilidad]]*0.33)</f>
        <v>2.31</v>
      </c>
      <c r="N21" s="57" t="str">
        <f t="shared" si="0"/>
        <v>Alto</v>
      </c>
      <c r="O21" s="119">
        <f>AVERAGE(Tabla2[[#This Row],[Confidencialidad]:[Disponibilidad]])</f>
        <v>2.3333333333333335</v>
      </c>
    </row>
    <row r="22" spans="2:15" ht="15.6">
      <c r="B22" s="55" t="s">
        <v>108</v>
      </c>
      <c r="C22" s="56" t="s">
        <v>8</v>
      </c>
      <c r="D22" s="58" t="s">
        <v>85</v>
      </c>
      <c r="E22" s="57" t="s">
        <v>40</v>
      </c>
      <c r="F22" s="58" t="s">
        <v>62</v>
      </c>
      <c r="G22" s="57">
        <v>1</v>
      </c>
      <c r="H22" s="59" t="s">
        <v>59</v>
      </c>
      <c r="I22" s="57" t="s">
        <v>66</v>
      </c>
      <c r="J22" s="57">
        <v>2</v>
      </c>
      <c r="K22" s="57">
        <v>2</v>
      </c>
      <c r="L22" s="57">
        <v>2</v>
      </c>
      <c r="M22" s="57">
        <f>(Tabla2[[#This Row],[Confidencialidad]]*0.33)+(Tabla2[[#This Row],[Integridad]]*0.33)+(Tabla2[[#This Row],[Disponibilidad]]*0.33)</f>
        <v>1.98</v>
      </c>
      <c r="N22" s="57" t="str">
        <f t="shared" si="0"/>
        <v>Medio</v>
      </c>
      <c r="O22" s="118">
        <f>AVERAGE(Tabla2[[#This Row],[Confidencialidad]:[Disponibilidad]])</f>
        <v>2</v>
      </c>
    </row>
    <row r="23" spans="2:15" ht="15.6">
      <c r="B23" s="55" t="s">
        <v>108</v>
      </c>
      <c r="C23" s="56" t="s">
        <v>8</v>
      </c>
      <c r="D23" s="58" t="s">
        <v>86</v>
      </c>
      <c r="E23" s="57" t="s">
        <v>40</v>
      </c>
      <c r="F23" s="58" t="s">
        <v>62</v>
      </c>
      <c r="G23" s="57">
        <v>2</v>
      </c>
      <c r="H23" s="61" t="s">
        <v>59</v>
      </c>
      <c r="I23" s="57" t="s">
        <v>66</v>
      </c>
      <c r="J23" s="57">
        <v>2</v>
      </c>
      <c r="K23" s="57">
        <v>2</v>
      </c>
      <c r="L23" s="57">
        <v>2</v>
      </c>
      <c r="M23" s="57">
        <f>(Tabla2[[#This Row],[Confidencialidad]]*0.33)+(Tabla2[[#This Row],[Integridad]]*0.33)+(Tabla2[[#This Row],[Disponibilidad]]*0.33)</f>
        <v>1.98</v>
      </c>
      <c r="N23" s="57" t="str">
        <f t="shared" si="0"/>
        <v>Medio</v>
      </c>
      <c r="O23" s="118">
        <f>AVERAGE(Tabla2[[#This Row],[Confidencialidad]:[Disponibilidad]])</f>
        <v>2</v>
      </c>
    </row>
    <row r="24" spans="2:15" ht="15.6">
      <c r="B24" s="55" t="s">
        <v>108</v>
      </c>
      <c r="C24" s="56" t="s">
        <v>8</v>
      </c>
      <c r="D24" s="58" t="s">
        <v>87</v>
      </c>
      <c r="E24" s="57" t="s">
        <v>40</v>
      </c>
      <c r="F24" s="58" t="s">
        <v>62</v>
      </c>
      <c r="G24" s="57">
        <v>3</v>
      </c>
      <c r="H24" s="59" t="s">
        <v>59</v>
      </c>
      <c r="I24" s="57" t="s">
        <v>66</v>
      </c>
      <c r="J24" s="57">
        <v>2</v>
      </c>
      <c r="K24" s="57">
        <v>2</v>
      </c>
      <c r="L24" s="57">
        <v>2</v>
      </c>
      <c r="M24" s="57">
        <f>(Tabla2[[#This Row],[Confidencialidad]]*0.33)+(Tabla2[[#This Row],[Integridad]]*0.33)+(Tabla2[[#This Row],[Disponibilidad]]*0.33)</f>
        <v>1.98</v>
      </c>
      <c r="N24" s="57" t="str">
        <f t="shared" si="0"/>
        <v>Medio</v>
      </c>
      <c r="O24" s="118">
        <f>AVERAGE(Tabla2[[#This Row],[Confidencialidad]:[Disponibilidad]])</f>
        <v>2</v>
      </c>
    </row>
    <row r="25" spans="2:15" ht="15.6">
      <c r="B25" s="55" t="s">
        <v>108</v>
      </c>
      <c r="C25" s="56" t="s">
        <v>8</v>
      </c>
      <c r="D25" s="58" t="s">
        <v>88</v>
      </c>
      <c r="E25" s="57" t="s">
        <v>40</v>
      </c>
      <c r="F25" s="58" t="s">
        <v>62</v>
      </c>
      <c r="G25" s="57">
        <v>2</v>
      </c>
      <c r="H25" s="59" t="s">
        <v>60</v>
      </c>
      <c r="I25" s="57" t="s">
        <v>66</v>
      </c>
      <c r="J25" s="57">
        <v>2</v>
      </c>
      <c r="K25" s="57">
        <v>2</v>
      </c>
      <c r="L25" s="57">
        <v>2</v>
      </c>
      <c r="M25" s="57">
        <f>(Tabla2[[#This Row],[Confidencialidad]]*0.33)+(Tabla2[[#This Row],[Integridad]]*0.33)+(Tabla2[[#This Row],[Disponibilidad]]*0.33)</f>
        <v>1.98</v>
      </c>
      <c r="N25" s="57" t="str">
        <f t="shared" si="0"/>
        <v>Medio</v>
      </c>
      <c r="O25" s="118">
        <f>AVERAGE(Tabla2[[#This Row],[Confidencialidad]:[Disponibilidad]])</f>
        <v>2</v>
      </c>
    </row>
    <row r="26" spans="2:15" ht="15.6">
      <c r="B26" s="55" t="s">
        <v>108</v>
      </c>
      <c r="C26" s="56" t="s">
        <v>8</v>
      </c>
      <c r="D26" s="58" t="s">
        <v>89</v>
      </c>
      <c r="E26" s="57" t="s">
        <v>40</v>
      </c>
      <c r="F26" s="58" t="s">
        <v>62</v>
      </c>
      <c r="G26" s="57">
        <v>3</v>
      </c>
      <c r="H26" s="59" t="s">
        <v>59</v>
      </c>
      <c r="I26" s="57" t="s">
        <v>66</v>
      </c>
      <c r="J26" s="57">
        <v>3</v>
      </c>
      <c r="K26" s="57">
        <v>3</v>
      </c>
      <c r="L26" s="57">
        <v>2</v>
      </c>
      <c r="M26" s="57">
        <f>(Tabla2[[#This Row],[Confidencialidad]]*0.33)+(Tabla2[[#This Row],[Integridad]]*0.33)+(Tabla2[[#This Row],[Disponibilidad]]*0.33)</f>
        <v>2.64</v>
      </c>
      <c r="N26" s="57" t="str">
        <f t="shared" si="0"/>
        <v>Alto</v>
      </c>
      <c r="O26" s="119">
        <f>AVERAGE(Tabla2[[#This Row],[Confidencialidad]:[Disponibilidad]])</f>
        <v>2.6666666666666665</v>
      </c>
    </row>
    <row r="27" spans="2:15" ht="15.6">
      <c r="B27" s="55" t="s">
        <v>108</v>
      </c>
      <c r="C27" s="56" t="s">
        <v>8</v>
      </c>
      <c r="D27" s="58" t="s">
        <v>90</v>
      </c>
      <c r="E27" s="57" t="s">
        <v>40</v>
      </c>
      <c r="F27" s="58" t="s">
        <v>62</v>
      </c>
      <c r="G27" s="57">
        <v>1</v>
      </c>
      <c r="H27" s="59" t="s">
        <v>59</v>
      </c>
      <c r="I27" s="57" t="s">
        <v>66</v>
      </c>
      <c r="J27" s="57">
        <v>2</v>
      </c>
      <c r="K27" s="57">
        <v>2</v>
      </c>
      <c r="L27" s="57">
        <v>2</v>
      </c>
      <c r="M27" s="57">
        <f>(Tabla2[[#This Row],[Confidencialidad]]*0.33)+(Tabla2[[#This Row],[Integridad]]*0.33)+(Tabla2[[#This Row],[Disponibilidad]]*0.33)</f>
        <v>1.98</v>
      </c>
      <c r="N27" s="57" t="str">
        <f t="shared" si="0"/>
        <v>Medio</v>
      </c>
      <c r="O27" s="118">
        <f>AVERAGE(Tabla2[[#This Row],[Confidencialidad]:[Disponibilidad]])</f>
        <v>2</v>
      </c>
    </row>
    <row r="28" spans="2:15" ht="15.6">
      <c r="B28" s="55" t="s">
        <v>108</v>
      </c>
      <c r="C28" s="56" t="s">
        <v>8</v>
      </c>
      <c r="D28" s="58" t="s">
        <v>91</v>
      </c>
      <c r="E28" s="57" t="s">
        <v>40</v>
      </c>
      <c r="F28" s="58" t="s">
        <v>62</v>
      </c>
      <c r="G28" s="57">
        <v>3</v>
      </c>
      <c r="H28" s="59" t="s">
        <v>59</v>
      </c>
      <c r="I28" s="57" t="s">
        <v>66</v>
      </c>
      <c r="J28" s="57">
        <v>2</v>
      </c>
      <c r="K28" s="57">
        <v>2</v>
      </c>
      <c r="L28" s="57">
        <v>2</v>
      </c>
      <c r="M28" s="57">
        <f>(Tabla2[[#This Row],[Confidencialidad]]*0.33)+(Tabla2[[#This Row],[Integridad]]*0.33)+(Tabla2[[#This Row],[Disponibilidad]]*0.33)</f>
        <v>1.98</v>
      </c>
      <c r="N28" s="57" t="str">
        <f t="shared" si="0"/>
        <v>Medio</v>
      </c>
      <c r="O28" s="118">
        <f>AVERAGE(Tabla2[[#This Row],[Confidencialidad]:[Disponibilidad]])</f>
        <v>2</v>
      </c>
    </row>
    <row r="29" spans="2:15" ht="15.6">
      <c r="B29" s="55" t="s">
        <v>108</v>
      </c>
      <c r="C29" s="56" t="s">
        <v>8</v>
      </c>
      <c r="D29" s="58" t="s">
        <v>92</v>
      </c>
      <c r="E29" s="57" t="s">
        <v>40</v>
      </c>
      <c r="F29" s="58" t="s">
        <v>62</v>
      </c>
      <c r="G29" s="57">
        <v>2</v>
      </c>
      <c r="H29" s="59" t="s">
        <v>59</v>
      </c>
      <c r="I29" s="57" t="s">
        <v>66</v>
      </c>
      <c r="J29" s="57">
        <v>2</v>
      </c>
      <c r="K29" s="57">
        <v>2</v>
      </c>
      <c r="L29" s="57">
        <v>2</v>
      </c>
      <c r="M29" s="57">
        <f>(Tabla2[[#This Row],[Confidencialidad]]*0.33)+(Tabla2[[#This Row],[Integridad]]*0.33)+(Tabla2[[#This Row],[Disponibilidad]]*0.33)</f>
        <v>1.98</v>
      </c>
      <c r="N29" s="57" t="str">
        <f t="shared" si="0"/>
        <v>Medio</v>
      </c>
      <c r="O29" s="118">
        <f>AVERAGE(Tabla2[[#This Row],[Confidencialidad]:[Disponibilidad]])</f>
        <v>2</v>
      </c>
    </row>
    <row r="30" spans="2:15" ht="15.6">
      <c r="B30" s="55" t="s">
        <v>108</v>
      </c>
      <c r="C30" s="56" t="s">
        <v>8</v>
      </c>
      <c r="D30" s="58" t="s">
        <v>93</v>
      </c>
      <c r="E30" s="57" t="s">
        <v>40</v>
      </c>
      <c r="F30" s="58" t="s">
        <v>62</v>
      </c>
      <c r="G30" s="57">
        <v>1</v>
      </c>
      <c r="H30" s="59" t="s">
        <v>59</v>
      </c>
      <c r="I30" s="57" t="s">
        <v>66</v>
      </c>
      <c r="J30" s="57">
        <v>2</v>
      </c>
      <c r="K30" s="57">
        <v>2</v>
      </c>
      <c r="L30" s="57">
        <v>2</v>
      </c>
      <c r="M30" s="57">
        <f>(Tabla2[[#This Row],[Confidencialidad]]*0.33)+(Tabla2[[#This Row],[Integridad]]*0.33)+(Tabla2[[#This Row],[Disponibilidad]]*0.33)</f>
        <v>1.98</v>
      </c>
      <c r="N30" s="57" t="str">
        <f t="shared" si="0"/>
        <v>Medio</v>
      </c>
      <c r="O30" s="118">
        <f>AVERAGE(Tabla2[[#This Row],[Confidencialidad]:[Disponibilidad]])</f>
        <v>2</v>
      </c>
    </row>
    <row r="31" spans="2:15" ht="18.75" customHeight="1">
      <c r="B31" s="55" t="s">
        <v>108</v>
      </c>
      <c r="C31" s="56" t="s">
        <v>8</v>
      </c>
      <c r="D31" s="58" t="s">
        <v>94</v>
      </c>
      <c r="E31" s="57" t="s">
        <v>40</v>
      </c>
      <c r="F31" s="58" t="s">
        <v>62</v>
      </c>
      <c r="G31" s="57"/>
      <c r="H31" s="59" t="s">
        <v>59</v>
      </c>
      <c r="I31" s="57" t="s">
        <v>66</v>
      </c>
      <c r="J31" s="57">
        <v>2</v>
      </c>
      <c r="K31" s="57">
        <v>2</v>
      </c>
      <c r="L31" s="57">
        <v>2</v>
      </c>
      <c r="M31" s="57">
        <f>(Tabla2[[#This Row],[Confidencialidad]]*0.33)+(Tabla2[[#This Row],[Integridad]]*0.33)+(Tabla2[[#This Row],[Disponibilidad]]*0.33)</f>
        <v>1.98</v>
      </c>
      <c r="N31" s="57" t="str">
        <f t="shared" si="0"/>
        <v>Medio</v>
      </c>
      <c r="O31" s="118">
        <f>AVERAGE(Tabla2[[#This Row],[Confidencialidad]:[Disponibilidad]])</f>
        <v>2</v>
      </c>
    </row>
    <row r="32" spans="2:15" ht="16.5" customHeight="1">
      <c r="B32" s="55" t="s">
        <v>108</v>
      </c>
      <c r="C32" s="56" t="s">
        <v>8</v>
      </c>
      <c r="D32" s="58" t="s">
        <v>95</v>
      </c>
      <c r="E32" s="57" t="s">
        <v>40</v>
      </c>
      <c r="F32" s="58" t="s">
        <v>62</v>
      </c>
      <c r="G32" s="57">
        <v>2</v>
      </c>
      <c r="H32" s="59" t="s">
        <v>59</v>
      </c>
      <c r="I32" s="57" t="s">
        <v>66</v>
      </c>
      <c r="J32" s="57">
        <v>2</v>
      </c>
      <c r="K32" s="57">
        <v>2</v>
      </c>
      <c r="L32" s="57">
        <v>2</v>
      </c>
      <c r="M32" s="57">
        <f>(Tabla2[[#This Row],[Confidencialidad]]*0.33)+(Tabla2[[#This Row],[Integridad]]*0.33)+(Tabla2[[#This Row],[Disponibilidad]]*0.33)</f>
        <v>1.98</v>
      </c>
      <c r="N32" s="57" t="str">
        <f t="shared" si="0"/>
        <v>Medio</v>
      </c>
      <c r="O32" s="118">
        <f>AVERAGE(Tabla2[[#This Row],[Confidencialidad]:[Disponibilidad]])</f>
        <v>2</v>
      </c>
    </row>
    <row r="33" spans="2:15" ht="15.6">
      <c r="B33" s="55" t="s">
        <v>108</v>
      </c>
      <c r="C33" s="56" t="s">
        <v>8</v>
      </c>
      <c r="D33" s="58" t="s">
        <v>96</v>
      </c>
      <c r="E33" s="57" t="s">
        <v>40</v>
      </c>
      <c r="F33" s="58" t="s">
        <v>62</v>
      </c>
      <c r="G33" s="57">
        <v>1</v>
      </c>
      <c r="H33" s="59" t="s">
        <v>59</v>
      </c>
      <c r="I33" s="57" t="s">
        <v>66</v>
      </c>
      <c r="J33" s="57">
        <v>2</v>
      </c>
      <c r="K33" s="57">
        <v>2</v>
      </c>
      <c r="L33" s="57">
        <v>2</v>
      </c>
      <c r="M33" s="57">
        <f>(Tabla2[[#This Row],[Confidencialidad]]*0.33)+(Tabla2[[#This Row],[Integridad]]*0.33)+(Tabla2[[#This Row],[Disponibilidad]]*0.33)</f>
        <v>1.98</v>
      </c>
      <c r="N33" s="57" t="str">
        <f t="shared" si="0"/>
        <v>Medio</v>
      </c>
      <c r="O33" s="118">
        <f>AVERAGE(Tabla2[[#This Row],[Confidencialidad]:[Disponibilidad]])</f>
        <v>2</v>
      </c>
    </row>
    <row r="34" spans="2:15" ht="15.6">
      <c r="B34" s="55" t="s">
        <v>108</v>
      </c>
      <c r="C34" s="56" t="s">
        <v>8</v>
      </c>
      <c r="D34" s="58" t="s">
        <v>97</v>
      </c>
      <c r="E34" s="57" t="s">
        <v>40</v>
      </c>
      <c r="F34" s="58" t="s">
        <v>62</v>
      </c>
      <c r="G34" s="57">
        <v>2</v>
      </c>
      <c r="H34" s="59" t="s">
        <v>59</v>
      </c>
      <c r="I34" s="57" t="s">
        <v>66</v>
      </c>
      <c r="J34" s="57">
        <v>2</v>
      </c>
      <c r="K34" s="57">
        <v>2</v>
      </c>
      <c r="L34" s="57">
        <v>2</v>
      </c>
      <c r="M34" s="57">
        <f>(Tabla2[[#This Row],[Confidencialidad]]*0.33)+(Tabla2[[#This Row],[Integridad]]*0.33)+(Tabla2[[#This Row],[Disponibilidad]]*0.33)</f>
        <v>1.98</v>
      </c>
      <c r="N34" s="57" t="str">
        <f t="shared" si="0"/>
        <v>Medio</v>
      </c>
      <c r="O34" s="118">
        <f>AVERAGE(Tabla2[[#This Row],[Confidencialidad]:[Disponibilidad]])</f>
        <v>2</v>
      </c>
    </row>
    <row r="35" spans="2:15" ht="15.6">
      <c r="B35" s="55" t="s">
        <v>108</v>
      </c>
      <c r="C35" s="56" t="s">
        <v>8</v>
      </c>
      <c r="D35" s="58" t="s">
        <v>98</v>
      </c>
      <c r="E35" s="57" t="s">
        <v>40</v>
      </c>
      <c r="F35" s="58" t="s">
        <v>62</v>
      </c>
      <c r="G35" s="57">
        <v>1</v>
      </c>
      <c r="H35" s="59" t="s">
        <v>59</v>
      </c>
      <c r="I35" s="57" t="s">
        <v>66</v>
      </c>
      <c r="J35" s="57">
        <v>2</v>
      </c>
      <c r="K35" s="57">
        <v>2</v>
      </c>
      <c r="L35" s="57">
        <v>2</v>
      </c>
      <c r="M35" s="57">
        <f>(Tabla2[[#This Row],[Confidencialidad]]*0.33)+(Tabla2[[#This Row],[Integridad]]*0.33)+(Tabla2[[#This Row],[Disponibilidad]]*0.33)</f>
        <v>1.98</v>
      </c>
      <c r="N35" s="57" t="str">
        <f t="shared" si="0"/>
        <v>Medio</v>
      </c>
      <c r="O35" s="118">
        <f>AVERAGE(Tabla2[[#This Row],[Confidencialidad]:[Disponibilidad]])</f>
        <v>2</v>
      </c>
    </row>
    <row r="36" spans="2:15" ht="15.6">
      <c r="B36" s="55" t="s">
        <v>108</v>
      </c>
      <c r="C36" s="56" t="s">
        <v>8</v>
      </c>
      <c r="D36" s="58" t="s">
        <v>99</v>
      </c>
      <c r="E36" s="57" t="s">
        <v>40</v>
      </c>
      <c r="F36" s="58" t="s">
        <v>62</v>
      </c>
      <c r="G36" s="57">
        <v>2</v>
      </c>
      <c r="H36" s="59" t="s">
        <v>59</v>
      </c>
      <c r="I36" s="57" t="s">
        <v>66</v>
      </c>
      <c r="J36" s="57">
        <v>2</v>
      </c>
      <c r="K36" s="57">
        <v>2</v>
      </c>
      <c r="L36" s="57">
        <v>2</v>
      </c>
      <c r="M36" s="57">
        <f>(Tabla2[[#This Row],[Confidencialidad]]*0.33)+(Tabla2[[#This Row],[Integridad]]*0.33)+(Tabla2[[#This Row],[Disponibilidad]]*0.33)</f>
        <v>1.98</v>
      </c>
      <c r="N36" s="57" t="str">
        <f t="shared" si="0"/>
        <v>Medio</v>
      </c>
      <c r="O36" s="118">
        <f>AVERAGE(Tabla2[[#This Row],[Confidencialidad]:[Disponibilidad]])</f>
        <v>2</v>
      </c>
    </row>
    <row r="37" spans="2:15" ht="15.6">
      <c r="B37" s="55" t="s">
        <v>108</v>
      </c>
      <c r="C37" s="56" t="s">
        <v>8</v>
      </c>
      <c r="D37" s="58" t="s">
        <v>100</v>
      </c>
      <c r="E37" s="57" t="s">
        <v>40</v>
      </c>
      <c r="F37" s="58" t="s">
        <v>62</v>
      </c>
      <c r="G37" s="57">
        <v>2</v>
      </c>
      <c r="H37" s="59" t="s">
        <v>59</v>
      </c>
      <c r="I37" s="57" t="s">
        <v>66</v>
      </c>
      <c r="J37" s="57">
        <v>2</v>
      </c>
      <c r="K37" s="57">
        <v>2</v>
      </c>
      <c r="L37" s="57">
        <v>2</v>
      </c>
      <c r="M37" s="57">
        <f>(Tabla2[[#This Row],[Confidencialidad]]*0.33)+(Tabla2[[#This Row],[Integridad]]*0.33)+(Tabla2[[#This Row],[Disponibilidad]]*0.33)</f>
        <v>1.98</v>
      </c>
      <c r="N37" s="57" t="str">
        <f t="shared" si="0"/>
        <v>Medio</v>
      </c>
      <c r="O37" s="118">
        <f>AVERAGE(Tabla2[[#This Row],[Confidencialidad]:[Disponibilidad]])</f>
        <v>2</v>
      </c>
    </row>
    <row r="38" spans="2:15" ht="15.6">
      <c r="B38" s="55" t="s">
        <v>108</v>
      </c>
      <c r="C38" s="56" t="s">
        <v>8</v>
      </c>
      <c r="D38" s="58" t="s">
        <v>101</v>
      </c>
      <c r="E38" s="57" t="s">
        <v>40</v>
      </c>
      <c r="F38" s="58" t="s">
        <v>62</v>
      </c>
      <c r="G38" s="57">
        <v>1</v>
      </c>
      <c r="H38" s="59" t="s">
        <v>59</v>
      </c>
      <c r="I38" s="57" t="s">
        <v>66</v>
      </c>
      <c r="J38" s="57">
        <v>2</v>
      </c>
      <c r="K38" s="57">
        <v>2</v>
      </c>
      <c r="L38" s="57">
        <v>2</v>
      </c>
      <c r="M38" s="57">
        <f>(Tabla2[[#This Row],[Confidencialidad]]*0.33)+(Tabla2[[#This Row],[Integridad]]*0.33)+(Tabla2[[#This Row],[Disponibilidad]]*0.33)</f>
        <v>1.98</v>
      </c>
      <c r="N38" s="57" t="str">
        <f t="shared" si="0"/>
        <v>Medio</v>
      </c>
      <c r="O38" s="118">
        <f>AVERAGE(Tabla2[[#This Row],[Confidencialidad]:[Disponibilidad]])</f>
        <v>2</v>
      </c>
    </row>
    <row r="39" spans="2:15" ht="15.6">
      <c r="B39" s="55" t="s">
        <v>108</v>
      </c>
      <c r="C39" s="56" t="s">
        <v>8</v>
      </c>
      <c r="D39" s="58" t="s">
        <v>102</v>
      </c>
      <c r="E39" s="57" t="s">
        <v>40</v>
      </c>
      <c r="F39" s="58" t="s">
        <v>62</v>
      </c>
      <c r="G39" s="57">
        <v>3</v>
      </c>
      <c r="H39" s="59" t="s">
        <v>59</v>
      </c>
      <c r="I39" s="57" t="s">
        <v>66</v>
      </c>
      <c r="J39" s="57">
        <v>2</v>
      </c>
      <c r="K39" s="57">
        <v>2</v>
      </c>
      <c r="L39" s="57">
        <v>2</v>
      </c>
      <c r="M39" s="57">
        <f>(Tabla2[[#This Row],[Confidencialidad]]*0.33)+(Tabla2[[#This Row],[Integridad]]*0.33)+(Tabla2[[#This Row],[Disponibilidad]]*0.33)</f>
        <v>1.98</v>
      </c>
      <c r="N39" s="57" t="str">
        <f t="shared" si="0"/>
        <v>Medio</v>
      </c>
      <c r="O39" s="118">
        <f>AVERAGE(Tabla2[[#This Row],[Confidencialidad]:[Disponibilidad]])</f>
        <v>2</v>
      </c>
    </row>
    <row r="40" spans="2:15" ht="15.6">
      <c r="B40" s="55" t="s">
        <v>108</v>
      </c>
      <c r="C40" s="56" t="s">
        <v>8</v>
      </c>
      <c r="D40" s="58" t="s">
        <v>103</v>
      </c>
      <c r="E40" s="57" t="s">
        <v>40</v>
      </c>
      <c r="F40" s="58" t="s">
        <v>62</v>
      </c>
      <c r="G40" s="57">
        <v>2</v>
      </c>
      <c r="H40" s="59" t="s">
        <v>59</v>
      </c>
      <c r="I40" s="57" t="s">
        <v>66</v>
      </c>
      <c r="J40" s="57">
        <v>2</v>
      </c>
      <c r="K40" s="57">
        <v>2</v>
      </c>
      <c r="L40" s="57">
        <v>2</v>
      </c>
      <c r="M40" s="57">
        <f>(Tabla2[[#This Row],[Confidencialidad]]*0.33)+(Tabla2[[#This Row],[Integridad]]*0.33)+(Tabla2[[#This Row],[Disponibilidad]]*0.33)</f>
        <v>1.98</v>
      </c>
      <c r="N40" s="57" t="str">
        <f t="shared" si="0"/>
        <v>Medio</v>
      </c>
      <c r="O40" s="118">
        <f>AVERAGE(Tabla2[[#This Row],[Confidencialidad]:[Disponibilidad]])</f>
        <v>2</v>
      </c>
    </row>
    <row r="41" spans="2:15" ht="15.6">
      <c r="B41" s="55" t="s">
        <v>108</v>
      </c>
      <c r="C41" s="56" t="s">
        <v>8</v>
      </c>
      <c r="D41" s="58" t="s">
        <v>104</v>
      </c>
      <c r="E41" s="57" t="s">
        <v>40</v>
      </c>
      <c r="F41" s="58" t="s">
        <v>62</v>
      </c>
      <c r="G41" s="57">
        <v>1</v>
      </c>
      <c r="H41" s="59" t="s">
        <v>59</v>
      </c>
      <c r="I41" s="57" t="s">
        <v>66</v>
      </c>
      <c r="J41" s="57">
        <v>2</v>
      </c>
      <c r="K41" s="57">
        <v>2</v>
      </c>
      <c r="L41" s="57">
        <v>2</v>
      </c>
      <c r="M41" s="57">
        <f>(Tabla2[[#This Row],[Confidencialidad]]*0.33)+(Tabla2[[#This Row],[Integridad]]*0.33)+(Tabla2[[#This Row],[Disponibilidad]]*0.33)</f>
        <v>1.98</v>
      </c>
      <c r="N41" s="57" t="str">
        <f t="shared" si="0"/>
        <v>Medio</v>
      </c>
      <c r="O41" s="118">
        <f>AVERAGE(Tabla2[[#This Row],[Confidencialidad]:[Disponibilidad]])</f>
        <v>2</v>
      </c>
    </row>
    <row r="42" spans="2:15" ht="15.6">
      <c r="B42" s="55" t="s">
        <v>108</v>
      </c>
      <c r="C42" s="56" t="s">
        <v>8</v>
      </c>
      <c r="D42" s="58" t="s">
        <v>105</v>
      </c>
      <c r="E42" s="57" t="s">
        <v>40</v>
      </c>
      <c r="F42" s="58" t="s">
        <v>62</v>
      </c>
      <c r="G42" s="57">
        <v>2</v>
      </c>
      <c r="H42" s="59" t="s">
        <v>59</v>
      </c>
      <c r="I42" s="57" t="s">
        <v>66</v>
      </c>
      <c r="J42" s="57">
        <v>2</v>
      </c>
      <c r="K42" s="57">
        <v>2</v>
      </c>
      <c r="L42" s="57">
        <v>2</v>
      </c>
      <c r="M42" s="57">
        <f>(Tabla2[[#This Row],[Confidencialidad]]*0.33)+(Tabla2[[#This Row],[Integridad]]*0.33)+(Tabla2[[#This Row],[Disponibilidad]]*0.33)</f>
        <v>1.98</v>
      </c>
      <c r="N42" s="57" t="str">
        <f t="shared" si="0"/>
        <v>Medio</v>
      </c>
      <c r="O42" s="118">
        <f>AVERAGE(Tabla2[[#This Row],[Confidencialidad]:[Disponibilidad]])</f>
        <v>2</v>
      </c>
    </row>
    <row r="43" spans="2:15" ht="15.6">
      <c r="B43" s="55" t="s">
        <v>108</v>
      </c>
      <c r="C43" s="56" t="s">
        <v>8</v>
      </c>
      <c r="D43" s="58" t="s">
        <v>106</v>
      </c>
      <c r="E43" s="57" t="s">
        <v>40</v>
      </c>
      <c r="F43" s="58" t="s">
        <v>62</v>
      </c>
      <c r="G43" s="57">
        <v>1</v>
      </c>
      <c r="H43" s="59" t="s">
        <v>61</v>
      </c>
      <c r="I43" s="57" t="s">
        <v>66</v>
      </c>
      <c r="J43" s="57">
        <v>2</v>
      </c>
      <c r="K43" s="57">
        <v>2</v>
      </c>
      <c r="L43" s="57">
        <v>2</v>
      </c>
      <c r="M43" s="57">
        <f>(Tabla2[[#This Row],[Confidencialidad]]*0.33)+(Tabla2[[#This Row],[Integridad]]*0.33)+(Tabla2[[#This Row],[Disponibilidad]]*0.33)</f>
        <v>1.98</v>
      </c>
      <c r="N43" s="57" t="str">
        <f t="shared" si="0"/>
        <v>Medio</v>
      </c>
      <c r="O43" s="118">
        <f>AVERAGE(Tabla2[[#This Row],[Confidencialidad]:[Disponibilidad]])</f>
        <v>2</v>
      </c>
    </row>
    <row r="44" spans="2:15" ht="14.25" customHeight="1">
      <c r="B44" s="55" t="s">
        <v>108</v>
      </c>
      <c r="C44" s="56" t="s">
        <v>8</v>
      </c>
      <c r="D44" s="58" t="s">
        <v>107</v>
      </c>
      <c r="E44" s="57" t="s">
        <v>40</v>
      </c>
      <c r="F44" s="58" t="s">
        <v>62</v>
      </c>
      <c r="G44" s="57">
        <v>3</v>
      </c>
      <c r="H44" s="59" t="s">
        <v>59</v>
      </c>
      <c r="I44" s="57" t="s">
        <v>66</v>
      </c>
      <c r="J44" s="57">
        <v>2</v>
      </c>
      <c r="K44" s="57">
        <v>2</v>
      </c>
      <c r="L44" s="57">
        <v>2</v>
      </c>
      <c r="M44" s="57">
        <f>(Tabla2[[#This Row],[Confidencialidad]]*0.33)+(Tabla2[[#This Row],[Integridad]]*0.33)+(Tabla2[[#This Row],[Disponibilidad]]*0.33)</f>
        <v>1.98</v>
      </c>
      <c r="N44" s="57" t="str">
        <f t="shared" si="0"/>
        <v>Medio</v>
      </c>
      <c r="O44" s="118">
        <f>AVERAGE(Tabla2[[#This Row],[Confidencialidad]:[Disponibilidad]])</f>
        <v>2</v>
      </c>
    </row>
    <row r="45" spans="2:15" ht="15.6">
      <c r="B45" s="61"/>
      <c r="C45" s="56"/>
      <c r="D45" s="58"/>
      <c r="E45" s="57"/>
      <c r="F45" s="58"/>
      <c r="G45" s="57"/>
      <c r="H45" s="61"/>
      <c r="I45" s="57"/>
      <c r="J45" s="57"/>
      <c r="K45" s="57"/>
      <c r="L45" s="57"/>
      <c r="M45" s="57"/>
      <c r="N45" s="57"/>
      <c r="O45" s="60"/>
    </row>
    <row r="46" spans="2:15" ht="15.6">
      <c r="B46" s="55"/>
      <c r="C46" s="56"/>
      <c r="D46" s="58"/>
      <c r="E46" s="57"/>
      <c r="F46" s="58"/>
      <c r="G46" s="57"/>
      <c r="H46" s="59"/>
      <c r="I46" s="57"/>
      <c r="J46" s="57"/>
      <c r="K46" s="57"/>
      <c r="L46" s="57"/>
      <c r="M46" s="57"/>
      <c r="N46" s="57"/>
      <c r="O46" s="60"/>
    </row>
    <row r="47" spans="2:15" ht="15.6">
      <c r="B47" s="59"/>
      <c r="C47" s="56"/>
      <c r="D47" s="58"/>
      <c r="E47" s="57"/>
      <c r="F47" s="58"/>
      <c r="G47" s="57"/>
      <c r="H47" s="59"/>
      <c r="I47" s="57"/>
      <c r="J47" s="57"/>
      <c r="K47" s="57"/>
      <c r="L47" s="57"/>
      <c r="M47" s="57"/>
      <c r="N47" s="57"/>
      <c r="O47" s="60"/>
    </row>
    <row r="48" spans="2:15" ht="15.6">
      <c r="B48" s="61"/>
      <c r="C48" s="56"/>
      <c r="D48" s="58"/>
      <c r="E48" s="57"/>
      <c r="F48" s="58"/>
      <c r="G48" s="57"/>
      <c r="H48" s="61"/>
      <c r="I48" s="57"/>
      <c r="J48" s="57"/>
      <c r="K48" s="57"/>
      <c r="L48" s="57"/>
      <c r="M48" s="57"/>
      <c r="N48" s="57"/>
      <c r="O48" s="60"/>
    </row>
    <row r="49" spans="2:15" ht="15.6">
      <c r="B49" s="61"/>
      <c r="C49" s="56"/>
      <c r="D49" s="58"/>
      <c r="E49" s="57"/>
      <c r="F49" s="58"/>
      <c r="G49" s="57"/>
      <c r="H49" s="61"/>
      <c r="I49" s="57"/>
      <c r="J49" s="57"/>
      <c r="K49" s="57"/>
      <c r="L49" s="57"/>
      <c r="M49" s="57"/>
      <c r="N49" s="57"/>
      <c r="O49" s="60"/>
    </row>
    <row r="50" spans="2:15" ht="15.6">
      <c r="B50" s="59"/>
      <c r="C50" s="56"/>
      <c r="D50" s="58"/>
      <c r="E50" s="57"/>
      <c r="F50" s="58"/>
      <c r="G50" s="57"/>
      <c r="H50" s="59"/>
      <c r="I50" s="57"/>
      <c r="J50" s="57"/>
      <c r="K50" s="57"/>
      <c r="L50" s="57"/>
      <c r="M50" s="57"/>
      <c r="N50" s="57"/>
      <c r="O50" s="60"/>
    </row>
    <row r="51" spans="2:15" ht="15.6">
      <c r="B51" s="59"/>
      <c r="C51" s="56"/>
      <c r="D51" s="58"/>
      <c r="E51" s="57"/>
      <c r="F51" s="58"/>
      <c r="G51" s="57"/>
      <c r="H51" s="59"/>
      <c r="I51" s="57"/>
      <c r="J51" s="57"/>
      <c r="K51" s="57"/>
      <c r="L51" s="57"/>
      <c r="M51" s="57"/>
      <c r="N51" s="57"/>
      <c r="O51" s="60"/>
    </row>
    <row r="52" spans="2:15" ht="15.6">
      <c r="B52" s="61"/>
      <c r="C52" s="56"/>
      <c r="D52" s="58"/>
      <c r="E52" s="57"/>
      <c r="F52" s="58"/>
      <c r="G52" s="57"/>
      <c r="H52" s="61"/>
      <c r="I52" s="57"/>
      <c r="J52" s="57"/>
      <c r="K52" s="57"/>
      <c r="L52" s="57"/>
      <c r="M52" s="57"/>
      <c r="N52" s="57"/>
      <c r="O52" s="60"/>
    </row>
    <row r="53" spans="2:15" ht="15.6">
      <c r="B53" s="59"/>
      <c r="C53" s="56"/>
      <c r="D53" s="58"/>
      <c r="E53" s="57"/>
      <c r="F53" s="58"/>
      <c r="G53" s="57"/>
      <c r="H53" s="59"/>
      <c r="I53" s="57"/>
      <c r="J53" s="57"/>
      <c r="K53" s="57"/>
      <c r="L53" s="57"/>
      <c r="M53" s="57"/>
      <c r="N53" s="57"/>
      <c r="O53" s="60"/>
    </row>
    <row r="54" spans="2:15" ht="15.6">
      <c r="B54" s="59"/>
      <c r="C54" s="56"/>
      <c r="D54" s="58"/>
      <c r="E54" s="57"/>
      <c r="F54" s="58"/>
      <c r="G54" s="57"/>
      <c r="H54" s="59"/>
      <c r="I54" s="57"/>
      <c r="J54" s="57"/>
      <c r="K54" s="57"/>
      <c r="L54" s="57"/>
      <c r="M54" s="57"/>
      <c r="N54" s="57"/>
      <c r="O54" s="60"/>
    </row>
    <row r="55" spans="2:15" ht="15.6">
      <c r="B55" s="59"/>
      <c r="C55" s="56"/>
      <c r="D55" s="58"/>
      <c r="E55" s="57"/>
      <c r="F55" s="58"/>
      <c r="G55" s="57"/>
      <c r="H55" s="59"/>
      <c r="I55" s="57"/>
      <c r="J55" s="57"/>
      <c r="K55" s="57"/>
      <c r="L55" s="57"/>
      <c r="M55" s="57"/>
      <c r="N55" s="57"/>
      <c r="O55" s="60"/>
    </row>
    <row r="56" spans="2:15" ht="15.6">
      <c r="B56" s="59"/>
      <c r="C56" s="56"/>
      <c r="D56" s="58"/>
      <c r="E56" s="57"/>
      <c r="F56" s="58"/>
      <c r="G56" s="57"/>
      <c r="H56" s="59"/>
      <c r="I56" s="57"/>
      <c r="J56" s="57"/>
      <c r="K56" s="57"/>
      <c r="L56" s="57"/>
      <c r="M56" s="57"/>
      <c r="N56" s="57"/>
      <c r="O56" s="60"/>
    </row>
    <row r="57" spans="2:15" ht="15.6">
      <c r="B57" s="59"/>
      <c r="C57" s="56"/>
      <c r="D57" s="58"/>
      <c r="E57" s="57"/>
      <c r="F57" s="58"/>
      <c r="G57" s="57"/>
      <c r="H57" s="62"/>
      <c r="I57" s="57"/>
      <c r="J57" s="57"/>
      <c r="K57" s="57"/>
      <c r="L57" s="57"/>
      <c r="M57" s="57"/>
      <c r="N57" s="57"/>
      <c r="O57" s="60"/>
    </row>
    <row r="58" spans="2:15" ht="15.6">
      <c r="B58" s="59"/>
      <c r="C58" s="56"/>
      <c r="D58" s="58"/>
      <c r="E58" s="57"/>
      <c r="F58" s="58"/>
      <c r="G58" s="57"/>
      <c r="H58" s="62"/>
      <c r="I58" s="57"/>
      <c r="J58" s="57"/>
      <c r="K58" s="57"/>
      <c r="L58" s="57"/>
      <c r="M58" s="57"/>
      <c r="N58" s="57"/>
      <c r="O58" s="60"/>
    </row>
    <row r="59" spans="2:15" ht="15.6">
      <c r="B59" s="59"/>
      <c r="C59" s="56"/>
      <c r="D59" s="58"/>
      <c r="E59" s="57"/>
      <c r="F59" s="58"/>
      <c r="G59" s="57"/>
      <c r="H59" s="62"/>
      <c r="I59" s="57"/>
      <c r="J59" s="57"/>
      <c r="K59" s="57"/>
      <c r="L59" s="57"/>
      <c r="M59" s="57"/>
      <c r="N59" s="57"/>
      <c r="O59" s="60"/>
    </row>
    <row r="60" spans="2:15" ht="15.6">
      <c r="B60" s="59"/>
      <c r="C60" s="56"/>
      <c r="D60" s="58"/>
      <c r="E60" s="57"/>
      <c r="F60" s="58"/>
      <c r="G60" s="57"/>
      <c r="H60" s="59"/>
      <c r="I60" s="57"/>
      <c r="J60" s="57"/>
      <c r="K60" s="57"/>
      <c r="L60" s="57"/>
      <c r="M60" s="57"/>
      <c r="N60" s="57"/>
      <c r="O60" s="60"/>
    </row>
    <row r="61" spans="2:15" ht="15.6">
      <c r="B61" s="59"/>
      <c r="C61" s="56"/>
      <c r="D61" s="58"/>
      <c r="E61" s="57"/>
      <c r="F61" s="58"/>
      <c r="G61" s="57"/>
      <c r="H61" s="59"/>
      <c r="I61" s="57"/>
      <c r="J61" s="57"/>
      <c r="K61" s="57"/>
      <c r="L61" s="57"/>
      <c r="M61" s="57"/>
      <c r="N61" s="57"/>
      <c r="O61" s="60"/>
    </row>
    <row r="62" spans="2:15" ht="15.6">
      <c r="B62" s="59"/>
      <c r="C62" s="56"/>
      <c r="D62" s="58"/>
      <c r="E62" s="57"/>
      <c r="F62" s="58"/>
      <c r="G62" s="57"/>
      <c r="H62" s="59"/>
      <c r="I62" s="57"/>
      <c r="J62" s="57"/>
      <c r="K62" s="57"/>
      <c r="L62" s="57"/>
      <c r="M62" s="57"/>
      <c r="N62" s="57"/>
      <c r="O62" s="60"/>
    </row>
    <row r="63" spans="2:15" ht="15.6">
      <c r="B63" s="55"/>
      <c r="C63" s="56"/>
      <c r="D63" s="58"/>
      <c r="E63" s="57"/>
      <c r="F63" s="58"/>
      <c r="G63" s="57"/>
      <c r="H63" s="59"/>
      <c r="I63" s="57"/>
      <c r="J63" s="57"/>
      <c r="K63" s="57"/>
      <c r="L63" s="57"/>
      <c r="M63" s="57"/>
      <c r="N63" s="57"/>
      <c r="O63" s="60"/>
    </row>
    <row r="64" spans="2:15" ht="15.6">
      <c r="B64" s="55"/>
      <c r="C64" s="56"/>
      <c r="D64" s="58"/>
      <c r="E64" s="57"/>
      <c r="F64" s="58"/>
      <c r="G64" s="57"/>
      <c r="H64" s="59"/>
      <c r="I64" s="57"/>
      <c r="J64" s="57"/>
      <c r="K64" s="57"/>
      <c r="L64" s="57"/>
      <c r="M64" s="57"/>
      <c r="N64" s="57"/>
      <c r="O64" s="60"/>
    </row>
    <row r="65" spans="2:15" ht="15.6">
      <c r="B65" s="55"/>
      <c r="C65" s="56"/>
      <c r="D65" s="58"/>
      <c r="E65" s="57"/>
      <c r="F65" s="58"/>
      <c r="G65" s="57"/>
      <c r="H65" s="59"/>
      <c r="I65" s="57"/>
      <c r="J65" s="57"/>
      <c r="K65" s="57"/>
      <c r="L65" s="57"/>
      <c r="M65" s="57"/>
      <c r="N65" s="57"/>
      <c r="O65" s="60"/>
    </row>
    <row r="66" spans="2:15" ht="15.6">
      <c r="B66" s="55"/>
      <c r="C66" s="56"/>
      <c r="D66" s="58"/>
      <c r="E66" s="57"/>
      <c r="F66" s="58"/>
      <c r="G66" s="57"/>
      <c r="H66" s="59"/>
      <c r="I66" s="57"/>
      <c r="J66" s="57"/>
      <c r="K66" s="57"/>
      <c r="L66" s="57"/>
      <c r="M66" s="57"/>
      <c r="N66" s="57"/>
      <c r="O66" s="60"/>
    </row>
    <row r="67" spans="2:15" ht="15.6">
      <c r="B67" s="55"/>
      <c r="C67" s="56"/>
      <c r="D67" s="58"/>
      <c r="E67" s="57"/>
      <c r="F67" s="58"/>
      <c r="G67" s="57"/>
      <c r="H67" s="59"/>
      <c r="I67" s="57"/>
      <c r="J67" s="57"/>
      <c r="K67" s="57"/>
      <c r="L67" s="57"/>
      <c r="M67" s="57"/>
      <c r="N67" s="57"/>
      <c r="O67" s="60"/>
    </row>
    <row r="68" spans="2:15" ht="15.6">
      <c r="B68" s="55"/>
      <c r="C68" s="56"/>
      <c r="D68" s="58"/>
      <c r="E68" s="57"/>
      <c r="F68" s="58"/>
      <c r="G68" s="57"/>
      <c r="H68" s="59"/>
      <c r="I68" s="57"/>
      <c r="J68" s="57"/>
      <c r="K68" s="57"/>
      <c r="L68" s="57"/>
      <c r="M68" s="57"/>
      <c r="N68" s="57"/>
      <c r="O68" s="60"/>
    </row>
    <row r="69" spans="2:15" ht="15.6">
      <c r="B69" s="55"/>
      <c r="C69" s="56"/>
      <c r="D69" s="58"/>
      <c r="E69" s="57"/>
      <c r="F69" s="58"/>
      <c r="G69" s="57"/>
      <c r="H69" s="59"/>
      <c r="I69" s="57"/>
      <c r="J69" s="57"/>
      <c r="K69" s="57"/>
      <c r="L69" s="57"/>
      <c r="M69" s="57"/>
      <c r="N69" s="57"/>
      <c r="O69" s="60"/>
    </row>
    <row r="70" spans="2:15" ht="15.6">
      <c r="B70" s="63"/>
      <c r="C70" s="56"/>
      <c r="D70" s="58"/>
      <c r="E70" s="57"/>
      <c r="F70" s="58"/>
      <c r="G70" s="57"/>
      <c r="H70" s="59"/>
      <c r="I70" s="57"/>
      <c r="J70" s="57"/>
      <c r="K70" s="57"/>
      <c r="L70" s="57"/>
      <c r="M70" s="57"/>
      <c r="N70" s="57"/>
      <c r="O70" s="60"/>
    </row>
    <row r="71" spans="2:15" ht="15.6">
      <c r="B71" s="64"/>
      <c r="C71" s="56"/>
      <c r="D71" s="58"/>
      <c r="E71" s="57"/>
      <c r="F71" s="58"/>
      <c r="G71" s="57"/>
      <c r="H71" s="59"/>
      <c r="I71" s="57"/>
      <c r="J71" s="57"/>
      <c r="K71" s="57"/>
      <c r="L71" s="57"/>
      <c r="M71" s="57"/>
      <c r="N71" s="57"/>
      <c r="O71" s="60"/>
    </row>
    <row r="72" spans="2:15" ht="15.6">
      <c r="B72" s="55"/>
      <c r="C72" s="56"/>
      <c r="D72" s="58"/>
      <c r="E72" s="57"/>
      <c r="F72" s="58"/>
      <c r="G72" s="57"/>
      <c r="H72" s="59"/>
      <c r="I72" s="57"/>
      <c r="J72" s="57"/>
      <c r="K72" s="57"/>
      <c r="L72" s="57"/>
      <c r="M72" s="57"/>
      <c r="N72" s="57"/>
      <c r="O72" s="60"/>
    </row>
    <row r="73" spans="2:15" ht="15.6">
      <c r="B73" s="55"/>
      <c r="C73" s="56"/>
      <c r="D73" s="58"/>
      <c r="E73" s="57"/>
      <c r="F73" s="58"/>
      <c r="G73" s="57"/>
      <c r="H73" s="59"/>
      <c r="I73" s="57"/>
      <c r="J73" s="57"/>
      <c r="K73" s="57"/>
      <c r="L73" s="57"/>
      <c r="M73" s="57"/>
      <c r="N73" s="57"/>
      <c r="O73" s="60"/>
    </row>
    <row r="74" spans="2:15" ht="15.6">
      <c r="B74" s="65"/>
      <c r="C74" s="56"/>
      <c r="D74" s="58"/>
      <c r="E74" s="57"/>
      <c r="F74" s="58"/>
      <c r="G74" s="57"/>
      <c r="H74" s="59"/>
      <c r="I74" s="57"/>
      <c r="J74" s="57"/>
      <c r="K74" s="57"/>
      <c r="L74" s="57"/>
      <c r="M74" s="57"/>
      <c r="N74" s="57"/>
      <c r="O74" s="60"/>
    </row>
    <row r="75" spans="2:15" ht="15.6">
      <c r="B75" s="63"/>
      <c r="C75" s="56"/>
      <c r="D75" s="58"/>
      <c r="E75" s="57"/>
      <c r="F75" s="58"/>
      <c r="G75" s="57"/>
      <c r="H75" s="65"/>
      <c r="I75" s="57"/>
      <c r="J75" s="57"/>
      <c r="K75" s="57"/>
      <c r="L75" s="57"/>
      <c r="M75" s="57"/>
      <c r="N75" s="57"/>
      <c r="O75" s="60"/>
    </row>
    <row r="76" spans="2:15" ht="15.6">
      <c r="B76" s="55"/>
      <c r="C76" s="56"/>
      <c r="D76" s="58"/>
      <c r="E76" s="57"/>
      <c r="F76" s="58"/>
      <c r="G76" s="57"/>
      <c r="H76" s="65"/>
      <c r="I76" s="57"/>
      <c r="J76" s="57"/>
      <c r="K76" s="57"/>
      <c r="L76" s="57"/>
      <c r="M76" s="57"/>
      <c r="N76" s="57"/>
      <c r="O76" s="60"/>
    </row>
    <row r="77" spans="2:15" ht="15.6">
      <c r="B77" s="63"/>
      <c r="C77" s="56"/>
      <c r="D77" s="58"/>
      <c r="E77" s="57"/>
      <c r="F77" s="58"/>
      <c r="G77" s="57"/>
      <c r="H77" s="65"/>
      <c r="I77" s="57"/>
      <c r="J77" s="57"/>
      <c r="K77" s="57"/>
      <c r="L77" s="57"/>
      <c r="M77" s="57"/>
      <c r="N77" s="57"/>
      <c r="O77" s="60"/>
    </row>
    <row r="78" spans="2:15" ht="15.6">
      <c r="B78" s="63"/>
      <c r="C78" s="56"/>
      <c r="D78" s="58"/>
      <c r="E78" s="57"/>
      <c r="F78" s="58"/>
      <c r="G78" s="57"/>
      <c r="H78" s="59"/>
      <c r="I78" s="57"/>
      <c r="J78" s="57"/>
      <c r="K78" s="57"/>
      <c r="L78" s="57"/>
      <c r="M78" s="57"/>
      <c r="N78" s="57"/>
      <c r="O78" s="60"/>
    </row>
    <row r="79" spans="2:15" ht="15.6">
      <c r="B79" s="63"/>
      <c r="C79" s="56"/>
      <c r="D79" s="58"/>
      <c r="E79" s="57"/>
      <c r="F79" s="58"/>
      <c r="G79" s="57"/>
      <c r="H79" s="59"/>
      <c r="I79" s="57"/>
      <c r="J79" s="57"/>
      <c r="K79" s="57"/>
      <c r="L79" s="57"/>
      <c r="M79" s="57"/>
      <c r="N79" s="57"/>
      <c r="O79" s="60"/>
    </row>
    <row r="80" spans="2:15" ht="15.6">
      <c r="B80" s="65"/>
      <c r="C80" s="56"/>
      <c r="D80" s="58"/>
      <c r="E80" s="57"/>
      <c r="F80" s="58"/>
      <c r="G80" s="57"/>
      <c r="H80" s="65"/>
      <c r="I80" s="57"/>
      <c r="J80" s="57"/>
      <c r="K80" s="57"/>
      <c r="L80" s="57"/>
      <c r="M80" s="57"/>
      <c r="N80" s="57"/>
      <c r="O80" s="60"/>
    </row>
    <row r="81" spans="2:15" ht="15.6">
      <c r="B81" s="63"/>
      <c r="C81" s="56"/>
      <c r="D81" s="58"/>
      <c r="E81" s="57"/>
      <c r="F81" s="58"/>
      <c r="G81" s="57"/>
      <c r="H81" s="59"/>
      <c r="I81" s="57"/>
      <c r="J81" s="57"/>
      <c r="K81" s="57"/>
      <c r="L81" s="57"/>
      <c r="M81" s="57"/>
      <c r="N81" s="57"/>
      <c r="O81" s="60"/>
    </row>
    <row r="82" spans="2:15" ht="15.6">
      <c r="B82" s="63"/>
      <c r="C82" s="56"/>
      <c r="D82" s="58"/>
      <c r="E82" s="57"/>
      <c r="F82" s="58"/>
      <c r="G82" s="57"/>
      <c r="H82" s="59"/>
      <c r="I82" s="57"/>
      <c r="J82" s="57"/>
      <c r="K82" s="57"/>
      <c r="L82" s="57"/>
      <c r="M82" s="57"/>
      <c r="N82" s="57"/>
      <c r="O82" s="60"/>
    </row>
    <row r="83" spans="2:15" ht="15.6">
      <c r="B83" s="63"/>
      <c r="C83" s="56"/>
      <c r="D83" s="58"/>
      <c r="E83" s="57"/>
      <c r="F83" s="58"/>
      <c r="G83" s="57"/>
      <c r="H83" s="65"/>
      <c r="I83" s="57"/>
      <c r="J83" s="57"/>
      <c r="K83" s="57"/>
      <c r="L83" s="57"/>
      <c r="M83" s="57"/>
      <c r="N83" s="57"/>
      <c r="O83" s="60"/>
    </row>
    <row r="84" spans="2:15" ht="15.6">
      <c r="B84" s="66"/>
      <c r="C84" s="56"/>
      <c r="D84" s="58"/>
      <c r="E84" s="57"/>
      <c r="F84" s="58"/>
      <c r="G84" s="57"/>
      <c r="H84" s="59"/>
      <c r="I84" s="57"/>
      <c r="J84" s="57"/>
      <c r="K84" s="57"/>
      <c r="L84" s="57"/>
      <c r="M84" s="57"/>
      <c r="N84" s="57"/>
      <c r="O84" s="60"/>
    </row>
    <row r="85" spans="2:15" ht="15.6">
      <c r="B85" s="66"/>
      <c r="C85" s="56"/>
      <c r="D85" s="58"/>
      <c r="E85" s="57"/>
      <c r="F85" s="58"/>
      <c r="G85" s="57"/>
      <c r="H85" s="59"/>
      <c r="I85" s="57"/>
      <c r="J85" s="57"/>
      <c r="K85" s="57"/>
      <c r="L85" s="57"/>
      <c r="M85" s="57"/>
      <c r="N85" s="57"/>
      <c r="O85" s="60"/>
    </row>
    <row r="86" spans="2:15" ht="15.6">
      <c r="B86" s="55"/>
      <c r="C86" s="56"/>
      <c r="D86" s="58"/>
      <c r="E86" s="57"/>
      <c r="F86" s="58"/>
      <c r="G86" s="57"/>
      <c r="H86" s="59"/>
      <c r="I86" s="57"/>
      <c r="J86" s="57"/>
      <c r="K86" s="57"/>
      <c r="L86" s="57"/>
      <c r="M86" s="57"/>
      <c r="N86" s="57"/>
      <c r="O86" s="60"/>
    </row>
    <row r="87" spans="2:15" ht="15.6">
      <c r="B87" s="55"/>
      <c r="C87" s="56"/>
      <c r="D87" s="58"/>
      <c r="E87" s="57"/>
      <c r="F87" s="58"/>
      <c r="G87" s="57"/>
      <c r="H87" s="65"/>
      <c r="I87" s="57"/>
      <c r="J87" s="57"/>
      <c r="K87" s="57"/>
      <c r="L87" s="57"/>
      <c r="M87" s="57"/>
      <c r="N87" s="57"/>
      <c r="O87" s="60"/>
    </row>
    <row r="88" spans="2:15" ht="15.6">
      <c r="B88" s="55"/>
      <c r="C88" s="56"/>
      <c r="D88" s="58"/>
      <c r="E88" s="57"/>
      <c r="F88" s="58"/>
      <c r="G88" s="57"/>
      <c r="H88" s="65"/>
      <c r="I88" s="57"/>
      <c r="J88" s="57"/>
      <c r="K88" s="57"/>
      <c r="L88" s="57"/>
      <c r="M88" s="57"/>
      <c r="N88" s="57"/>
      <c r="O88" s="60"/>
    </row>
    <row r="89" spans="2:15" ht="15.6">
      <c r="B89" s="55"/>
      <c r="C89" s="56"/>
      <c r="D89" s="58"/>
      <c r="E89" s="57"/>
      <c r="F89" s="58"/>
      <c r="G89" s="57"/>
      <c r="H89" s="65"/>
      <c r="I89" s="57"/>
      <c r="J89" s="57"/>
      <c r="K89" s="57"/>
      <c r="L89" s="57"/>
      <c r="M89" s="57"/>
      <c r="N89" s="57"/>
      <c r="O89" s="60"/>
    </row>
    <row r="90" spans="2:15" ht="15.6">
      <c r="B90" s="55"/>
      <c r="C90" s="56"/>
      <c r="D90" s="58"/>
      <c r="E90" s="57"/>
      <c r="F90" s="58"/>
      <c r="G90" s="57"/>
      <c r="H90" s="65"/>
      <c r="I90" s="57"/>
      <c r="J90" s="57"/>
      <c r="K90" s="57"/>
      <c r="L90" s="57"/>
      <c r="M90" s="57"/>
      <c r="N90" s="57"/>
      <c r="O90" s="60"/>
    </row>
    <row r="91" spans="2:15" ht="14.4">
      <c r="B91" s="67"/>
      <c r="C91" s="56"/>
      <c r="D91" s="58"/>
      <c r="E91" s="57"/>
      <c r="F91" s="58"/>
      <c r="G91" s="57"/>
      <c r="H91" s="58"/>
      <c r="I91" s="57"/>
      <c r="J91" s="57"/>
      <c r="K91" s="57"/>
      <c r="L91" s="57"/>
      <c r="M91" s="57"/>
      <c r="N91" s="57"/>
      <c r="O91" s="60"/>
    </row>
    <row r="92" spans="2:15" ht="15.6">
      <c r="B92" s="68"/>
      <c r="C92" s="56"/>
      <c r="D92" s="58"/>
      <c r="E92" s="57"/>
      <c r="F92" s="67"/>
      <c r="G92" s="57"/>
      <c r="H92" s="58"/>
      <c r="I92" s="57"/>
      <c r="J92" s="57"/>
      <c r="K92" s="57"/>
      <c r="L92" s="57"/>
      <c r="M92" s="57"/>
      <c r="N92" s="57"/>
      <c r="O92" s="60"/>
    </row>
    <row r="93" spans="2:15" ht="15.6">
      <c r="B93" s="55"/>
      <c r="C93" s="56"/>
      <c r="D93" s="58"/>
      <c r="E93" s="57"/>
      <c r="F93" s="67"/>
      <c r="G93" s="57"/>
      <c r="H93" s="58"/>
      <c r="I93" s="57"/>
      <c r="J93" s="57"/>
      <c r="K93" s="57"/>
      <c r="L93" s="57"/>
      <c r="M93" s="57"/>
      <c r="N93" s="57"/>
      <c r="O93" s="60"/>
    </row>
    <row r="94" spans="2:15" ht="15.6">
      <c r="B94" s="68"/>
      <c r="C94" s="56"/>
      <c r="D94" s="58"/>
      <c r="E94" s="57"/>
      <c r="F94" s="58"/>
      <c r="G94" s="57"/>
      <c r="H94" s="58"/>
      <c r="I94" s="57"/>
      <c r="J94" s="57"/>
      <c r="K94" s="57"/>
      <c r="L94" s="57"/>
      <c r="M94" s="57"/>
      <c r="N94" s="57"/>
      <c r="O94" s="60"/>
    </row>
    <row r="95" spans="2:15" ht="15.6">
      <c r="B95" s="68"/>
      <c r="C95" s="56"/>
      <c r="D95" s="58"/>
      <c r="E95" s="57"/>
      <c r="F95" s="58"/>
      <c r="G95" s="57"/>
      <c r="H95" s="58"/>
      <c r="I95" s="57"/>
      <c r="J95" s="57"/>
      <c r="K95" s="57"/>
      <c r="L95" s="57"/>
      <c r="M95" s="57"/>
      <c r="N95" s="57"/>
      <c r="O95" s="60"/>
    </row>
    <row r="96" spans="2:15" ht="15.6">
      <c r="B96" s="68"/>
      <c r="C96" s="56"/>
      <c r="D96" s="58"/>
      <c r="E96" s="57"/>
      <c r="F96" s="58"/>
      <c r="G96" s="57"/>
      <c r="H96" s="58"/>
      <c r="I96" s="57"/>
      <c r="J96" s="57"/>
      <c r="K96" s="57"/>
      <c r="L96" s="57"/>
      <c r="M96" s="57"/>
      <c r="N96" s="57"/>
      <c r="O96" s="60"/>
    </row>
    <row r="97" spans="2:15" ht="15.6">
      <c r="B97" s="68"/>
      <c r="C97" s="56"/>
      <c r="D97" s="58"/>
      <c r="E97" s="57"/>
      <c r="F97" s="58"/>
      <c r="G97" s="57"/>
      <c r="H97" s="58"/>
      <c r="I97" s="57"/>
      <c r="J97" s="57"/>
      <c r="K97" s="57"/>
      <c r="L97" s="57"/>
      <c r="M97" s="57"/>
      <c r="N97" s="57"/>
      <c r="O97" s="60"/>
    </row>
    <row r="98" spans="2:15" ht="14.4">
      <c r="B98" s="69"/>
      <c r="C98" s="56"/>
      <c r="D98" s="58"/>
      <c r="E98" s="57"/>
      <c r="F98" s="58"/>
      <c r="G98" s="57"/>
      <c r="H98" s="75"/>
      <c r="I98" s="57"/>
      <c r="J98" s="57"/>
      <c r="K98" s="57"/>
      <c r="L98" s="57"/>
      <c r="M98" s="57"/>
      <c r="N98" s="57"/>
      <c r="O98" s="60"/>
    </row>
    <row r="99" spans="2:15" ht="14.4">
      <c r="B99" s="70"/>
      <c r="C99" s="56"/>
      <c r="D99" s="58"/>
      <c r="E99" s="57"/>
      <c r="F99" s="58"/>
      <c r="G99" s="57"/>
      <c r="H99" s="76"/>
      <c r="I99" s="57"/>
      <c r="J99" s="57"/>
      <c r="K99" s="57"/>
      <c r="L99" s="57"/>
      <c r="M99" s="57"/>
      <c r="N99" s="57"/>
      <c r="O99" s="60"/>
    </row>
    <row r="100" spans="2:15" ht="14.4">
      <c r="B100" s="71"/>
      <c r="C100" s="56"/>
      <c r="D100" s="72"/>
      <c r="E100" s="57"/>
      <c r="F100" s="72"/>
      <c r="G100" s="57"/>
      <c r="H100" s="77"/>
      <c r="I100" s="57"/>
      <c r="J100" s="57"/>
      <c r="K100" s="57"/>
      <c r="L100" s="57"/>
      <c r="M100" s="57"/>
      <c r="N100" s="57"/>
      <c r="O100" s="60"/>
    </row>
    <row r="101" spans="2:15" ht="14.4">
      <c r="B101" s="69"/>
      <c r="C101" s="56"/>
      <c r="D101" s="72"/>
      <c r="E101" s="57"/>
      <c r="F101" s="72"/>
      <c r="G101" s="57"/>
      <c r="H101" s="77"/>
      <c r="I101" s="57"/>
      <c r="J101" s="57"/>
      <c r="K101" s="57"/>
      <c r="L101" s="57"/>
      <c r="M101" s="57"/>
      <c r="N101" s="57"/>
      <c r="O101" s="60"/>
    </row>
    <row r="102" spans="2:15" ht="14.4">
      <c r="B102" s="69"/>
      <c r="C102" s="56"/>
      <c r="D102" s="72"/>
      <c r="E102" s="57"/>
      <c r="F102" s="72"/>
      <c r="G102" s="57"/>
      <c r="H102" s="77"/>
      <c r="I102" s="57"/>
      <c r="J102" s="57"/>
      <c r="K102" s="57"/>
      <c r="L102" s="57"/>
      <c r="M102" s="57"/>
      <c r="N102" s="57"/>
      <c r="O102" s="60"/>
    </row>
    <row r="103" spans="2:15" ht="14.4">
      <c r="B103" s="69"/>
      <c r="C103" s="56"/>
      <c r="D103" s="72"/>
      <c r="E103" s="57"/>
      <c r="F103" s="72"/>
      <c r="G103" s="57"/>
      <c r="H103" s="77"/>
      <c r="I103" s="57"/>
      <c r="J103" s="57"/>
      <c r="K103" s="57"/>
      <c r="L103" s="57"/>
      <c r="M103" s="57"/>
      <c r="N103" s="57"/>
      <c r="O103" s="60"/>
    </row>
    <row r="104" spans="2:15" ht="14.4">
      <c r="B104" s="69"/>
      <c r="C104" s="56"/>
      <c r="D104" s="72"/>
      <c r="E104" s="57"/>
      <c r="F104" s="72"/>
      <c r="G104" s="57"/>
      <c r="H104" s="77"/>
      <c r="I104" s="57"/>
      <c r="J104" s="57"/>
      <c r="K104" s="57"/>
      <c r="L104" s="57"/>
      <c r="M104" s="57"/>
      <c r="N104" s="57"/>
      <c r="O104" s="60"/>
    </row>
    <row r="105" spans="2:15" ht="14.4">
      <c r="B105" s="69"/>
      <c r="C105" s="56"/>
      <c r="D105" s="72"/>
      <c r="E105" s="57"/>
      <c r="F105" s="72"/>
      <c r="G105" s="57"/>
      <c r="H105" s="77"/>
      <c r="I105" s="57"/>
      <c r="J105" s="57"/>
      <c r="K105" s="57"/>
      <c r="L105" s="57"/>
      <c r="M105" s="57"/>
      <c r="N105" s="57"/>
      <c r="O105" s="60"/>
    </row>
    <row r="106" spans="2:15" ht="14.4">
      <c r="B106" s="69"/>
      <c r="C106" s="56"/>
      <c r="D106" s="72"/>
      <c r="E106" s="57"/>
      <c r="F106" s="72"/>
      <c r="G106" s="57"/>
      <c r="H106" s="77"/>
      <c r="I106" s="57"/>
      <c r="J106" s="57"/>
      <c r="K106" s="57"/>
      <c r="L106" s="57"/>
      <c r="M106" s="57"/>
      <c r="N106" s="57"/>
      <c r="O106" s="60"/>
    </row>
    <row r="107" spans="2:15" ht="14.4">
      <c r="B107" s="69"/>
      <c r="C107" s="56"/>
      <c r="D107" s="72"/>
      <c r="E107" s="57"/>
      <c r="F107" s="72"/>
      <c r="G107" s="57"/>
      <c r="H107" s="77"/>
      <c r="I107" s="57"/>
      <c r="J107" s="57"/>
      <c r="K107" s="57"/>
      <c r="L107" s="57"/>
      <c r="M107" s="57"/>
      <c r="N107" s="57"/>
      <c r="O107" s="60"/>
    </row>
    <row r="108" spans="2:15" ht="14.4">
      <c r="B108" s="69"/>
      <c r="C108" s="56"/>
      <c r="D108" s="72"/>
      <c r="E108" s="57"/>
      <c r="F108" s="72"/>
      <c r="G108" s="57"/>
      <c r="H108" s="77"/>
      <c r="I108" s="57"/>
      <c r="J108" s="57"/>
      <c r="K108" s="57"/>
      <c r="L108" s="57"/>
      <c r="M108" s="57"/>
      <c r="N108" s="57"/>
      <c r="O108" s="60"/>
    </row>
    <row r="109" spans="2:15" ht="14.4">
      <c r="B109" s="69"/>
      <c r="C109" s="56"/>
      <c r="D109" s="72"/>
      <c r="E109" s="57"/>
      <c r="F109" s="72"/>
      <c r="G109" s="57"/>
      <c r="H109" s="71"/>
      <c r="I109" s="57"/>
      <c r="J109" s="57"/>
      <c r="K109" s="57"/>
      <c r="L109" s="57"/>
      <c r="M109" s="57"/>
      <c r="N109" s="57"/>
      <c r="O109" s="60"/>
    </row>
    <row r="110" spans="2:15" ht="14.4">
      <c r="B110" s="69"/>
      <c r="C110" s="56"/>
      <c r="D110" s="72"/>
      <c r="E110" s="57"/>
      <c r="F110" s="72"/>
      <c r="G110" s="57"/>
      <c r="H110" s="71"/>
      <c r="I110" s="57"/>
      <c r="J110" s="57"/>
      <c r="K110" s="57"/>
      <c r="L110" s="57"/>
      <c r="M110" s="57"/>
      <c r="N110" s="57"/>
      <c r="O110" s="60"/>
    </row>
    <row r="111" spans="2:15" ht="14.4">
      <c r="B111" s="69"/>
      <c r="C111" s="56"/>
      <c r="D111" s="72"/>
      <c r="E111" s="57"/>
      <c r="F111" s="72"/>
      <c r="G111" s="57"/>
      <c r="H111" s="71"/>
      <c r="I111" s="57"/>
      <c r="J111" s="57"/>
      <c r="K111" s="57"/>
      <c r="L111" s="57"/>
      <c r="M111" s="57"/>
      <c r="N111" s="57"/>
      <c r="O111" s="60"/>
    </row>
    <row r="112" spans="2:15" ht="14.4">
      <c r="B112" s="69"/>
      <c r="C112" s="56"/>
      <c r="D112" s="72"/>
      <c r="E112" s="57"/>
      <c r="F112" s="72"/>
      <c r="G112" s="57"/>
      <c r="H112" s="71"/>
      <c r="I112" s="57"/>
      <c r="J112" s="57"/>
      <c r="K112" s="57"/>
      <c r="L112" s="57"/>
      <c r="M112" s="57"/>
      <c r="N112" s="57"/>
      <c r="O112" s="60"/>
    </row>
    <row r="113" spans="2:15" ht="14.4">
      <c r="B113" s="72"/>
      <c r="C113" s="56"/>
      <c r="D113" s="72"/>
      <c r="E113" s="57"/>
      <c r="F113" s="72"/>
      <c r="G113" s="57"/>
      <c r="H113" s="72"/>
      <c r="I113" s="57"/>
      <c r="J113" s="57"/>
      <c r="K113" s="57"/>
      <c r="L113" s="57"/>
      <c r="M113" s="57"/>
      <c r="N113" s="57"/>
      <c r="O113" s="60"/>
    </row>
    <row r="114" spans="2:15" ht="15.6">
      <c r="B114" s="73"/>
      <c r="C114" s="56"/>
      <c r="D114" s="72"/>
      <c r="E114" s="57"/>
      <c r="F114" s="72"/>
      <c r="G114" s="57"/>
      <c r="H114" s="77"/>
      <c r="I114" s="57"/>
      <c r="J114" s="57"/>
      <c r="K114" s="57"/>
      <c r="L114" s="57"/>
      <c r="M114" s="57"/>
      <c r="N114" s="57"/>
      <c r="O114" s="60"/>
    </row>
    <row r="115" spans="2:15" ht="24" customHeight="1">
      <c r="B115" s="1"/>
      <c r="C115" s="1"/>
      <c r="D115" s="1"/>
      <c r="E115" s="41"/>
      <c r="F115" s="1"/>
      <c r="H115" s="41"/>
      <c r="I115" s="41"/>
      <c r="J115" s="41"/>
      <c r="K115" s="41"/>
      <c r="L115" s="41"/>
      <c r="M115" s="41"/>
      <c r="N115" s="41"/>
    </row>
    <row r="116" spans="2:15" ht="24" customHeight="1">
      <c r="B116" s="1"/>
      <c r="C116" s="1"/>
      <c r="D116" s="1"/>
      <c r="E116" s="41"/>
      <c r="F116" s="1"/>
      <c r="H116" s="41"/>
      <c r="I116" s="41"/>
      <c r="J116" s="41"/>
      <c r="K116" s="41"/>
      <c r="L116" s="41"/>
      <c r="M116" s="41"/>
      <c r="N116" s="41"/>
    </row>
    <row r="117" spans="2:15" ht="24" customHeight="1">
      <c r="B117" s="1"/>
      <c r="C117" s="1"/>
      <c r="D117" s="1"/>
      <c r="E117" s="41"/>
      <c r="F117" s="1"/>
      <c r="H117" s="41"/>
      <c r="I117" s="41"/>
      <c r="J117" s="41"/>
      <c r="K117" s="41"/>
      <c r="L117" s="41"/>
      <c r="M117" s="41"/>
      <c r="N117" s="41"/>
    </row>
    <row r="118" spans="2:15" ht="24" customHeight="1">
      <c r="B118" s="1"/>
      <c r="C118" s="1"/>
      <c r="D118" s="1"/>
      <c r="E118" s="41"/>
      <c r="F118" s="1"/>
      <c r="H118" s="41"/>
      <c r="I118" s="41"/>
      <c r="J118" s="41"/>
      <c r="K118" s="41"/>
      <c r="L118" s="41"/>
      <c r="M118" s="41"/>
      <c r="N118" s="41"/>
    </row>
    <row r="119" spans="2:15" ht="24" customHeight="1">
      <c r="B119" s="1"/>
      <c r="C119" s="1"/>
      <c r="D119" s="1"/>
      <c r="E119" s="41"/>
      <c r="F119" s="1"/>
      <c r="H119" s="41"/>
      <c r="I119" s="41"/>
      <c r="J119" s="41"/>
      <c r="K119" s="41"/>
      <c r="L119" s="41"/>
      <c r="M119" s="41"/>
      <c r="N119" s="41"/>
    </row>
    <row r="120" spans="2:15" ht="24" customHeight="1">
      <c r="B120" s="1"/>
      <c r="C120" s="1"/>
      <c r="D120" s="1"/>
      <c r="E120" s="41"/>
      <c r="F120" s="1"/>
      <c r="H120" s="41"/>
      <c r="I120" s="41"/>
      <c r="J120" s="41"/>
      <c r="K120" s="41"/>
      <c r="L120" s="41"/>
      <c r="M120" s="41"/>
      <c r="N120" s="41"/>
    </row>
  </sheetData>
  <mergeCells count="8">
    <mergeCell ref="B6:D6"/>
    <mergeCell ref="B7:I7"/>
    <mergeCell ref="J7:O7"/>
    <mergeCell ref="A1:O2"/>
    <mergeCell ref="B3:C3"/>
    <mergeCell ref="D3:E3"/>
    <mergeCell ref="B4:C4"/>
    <mergeCell ref="D4:E4"/>
  </mergeCells>
  <phoneticPr fontId="9" type="noConversion"/>
  <conditionalFormatting sqref="J9:J114">
    <cfRule type="containsText" dxfId="6" priority="7" operator="containsText" text="Completar">
      <formula>NOT(ISERROR(SEARCH("Completar",J9)))</formula>
    </cfRule>
    <cfRule type="containsText" dxfId="5" priority="31" operator="containsText" text="Completar">
      <formula>NOT(ISERROR(SEARCH("Completar",J9)))</formula>
    </cfRule>
  </conditionalFormatting>
  <conditionalFormatting sqref="K9:K114">
    <cfRule type="containsText" dxfId="4" priority="29" operator="containsText" text="Completar">
      <formula>NOT(ISERROR(SEARCH("Completar",K9)))</formula>
    </cfRule>
  </conditionalFormatting>
  <conditionalFormatting sqref="L9:L114">
    <cfRule type="containsText" dxfId="3" priority="27" operator="containsText" text="Completar">
      <formula>NOT(ISERROR(SEARCH("Completar",L9)))</formula>
    </cfRule>
  </conditionalFormatting>
  <conditionalFormatting sqref="O6 O8:O1048576">
    <cfRule type="containsText" dxfId="2" priority="32" operator="containsText" text="Alto">
      <formula>NOT(ISERROR(SEARCH("Alto",O6)))</formula>
    </cfRule>
    <cfRule type="containsText" dxfId="1" priority="33" operator="containsText" text="Medio">
      <formula>NOT(ISERROR(SEARCH("Medio",O6)))</formula>
    </cfRule>
    <cfRule type="containsText" dxfId="0" priority="34" operator="containsText" text="Bajo">
      <formula>NOT(ISERROR(SEARCH("Bajo",O6)))</formula>
    </cfRule>
  </conditionalFormatting>
  <dataValidations count="2">
    <dataValidation type="list" allowBlank="1" showInputMessage="1" showErrorMessage="1" sqref="C9:C114" xr:uid="{6F0E9953-D346-4540-8428-BFAE87BC5730}">
      <formula1>" ,HARDWARE, PROVEEDORES,PERSONAL,INFORMACIÓN,INFRAESTRUCTURA,INSTALACIONES,"</formula1>
    </dataValidation>
    <dataValidation allowBlank="1" showInputMessage="1" showErrorMessage="1" sqref="N6 N8:N1048576 O9:O114" xr:uid="{B85370E3-1790-4FB8-94BF-97C77E4DF597}"/>
  </dataValidations>
  <pageMargins left="0.70866141732283472" right="0.70866141732283472" top="0.74803149606299213" bottom="0.74803149606299213" header="0.31496062992125984" footer="0.31496062992125984"/>
  <pageSetup orientation="landscape" r:id="rId1"/>
  <headerFooter>
    <oddHeader>&amp;L&amp;G&amp;RFOR-SEG-009_ 10/07/2024
Versión 2.0
Página: &amp;P/&amp;N</oddHeader>
  </headerFooter>
  <drawing r:id="rId2"/>
  <legacyDrawingHF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1E035C8-9169-43D1-BFAC-80F6263A5095}">
          <x14:formula1>
            <xm:f>Criterios!$E$19:$E$23</xm:f>
          </x14:formula1>
          <xm:sqref>E9:E114</xm:sqref>
        </x14:dataValidation>
        <x14:dataValidation type="list" allowBlank="1" showInputMessage="1" showErrorMessage="1" xr:uid="{27E19612-F3FE-4FD9-BB3D-820D6526456B}">
          <x14:formula1>
            <xm:f>Criterios!$C$19:$C$21</xm:f>
          </x14:formula1>
          <xm:sqref>J9:J114</xm:sqref>
        </x14:dataValidation>
        <x14:dataValidation type="list" allowBlank="1" showInputMessage="1" showErrorMessage="1" xr:uid="{1EEF541C-3F8A-4263-8A8B-2745F56DF294}">
          <x14:formula1>
            <xm:f>Criterios!$C$24:$C$26</xm:f>
          </x14:formula1>
          <xm:sqref>K9:K114</xm:sqref>
        </x14:dataValidation>
        <x14:dataValidation type="list" allowBlank="1" showInputMessage="1" showErrorMessage="1" xr:uid="{BF585151-3055-4C37-BDD7-13506BC0DB9E}">
          <x14:formula1>
            <xm:f>Criterios!$C$29:$C$31</xm:f>
          </x14:formula1>
          <xm:sqref>L9:L114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7D686-8B54-4653-AAEF-30ED97250284}">
  <sheetPr>
    <tabColor rgb="FF00B050"/>
  </sheetPr>
  <dimension ref="A1:T33"/>
  <sheetViews>
    <sheetView topLeftCell="A4" zoomScaleNormal="100" workbookViewId="0">
      <selection activeCell="E9" sqref="E9:E11"/>
    </sheetView>
  </sheetViews>
  <sheetFormatPr baseColWidth="10" defaultColWidth="10.59765625" defaultRowHeight="15" customHeight="1"/>
  <cols>
    <col min="1" max="1" width="2.69921875" style="2" customWidth="1"/>
    <col min="2" max="2" width="12.19921875" style="2" customWidth="1"/>
    <col min="3" max="3" width="30.19921875" style="30" customWidth="1"/>
    <col min="4" max="4" width="35.59765625" style="2" customWidth="1"/>
    <col min="5" max="5" width="32.59765625" style="2" customWidth="1"/>
    <col min="6" max="6" width="5.19921875" style="2" customWidth="1"/>
    <col min="7" max="7" width="18.8984375" style="2" customWidth="1"/>
    <col min="8" max="8" width="26.8984375" style="2" customWidth="1"/>
    <col min="9" max="9" width="22.8984375" style="2" customWidth="1"/>
    <col min="10" max="10" width="17.09765625" style="2" bestFit="1" customWidth="1"/>
    <col min="11" max="11" width="17.09765625" style="2" customWidth="1"/>
    <col min="12" max="12" width="18.09765625" style="2" bestFit="1" customWidth="1"/>
    <col min="13" max="14" width="25.59765625" style="2" customWidth="1"/>
    <col min="15" max="15" width="19.3984375" style="2" customWidth="1"/>
    <col min="16" max="20" width="15.59765625" style="2" customWidth="1"/>
    <col min="21" max="16384" width="10.59765625" style="2"/>
  </cols>
  <sheetData>
    <row r="1" spans="1:20" ht="14.4">
      <c r="A1" s="15"/>
      <c r="B1" s="15"/>
      <c r="C1" s="28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4.4">
      <c r="A2" s="15"/>
      <c r="B2" s="100" t="s">
        <v>67</v>
      </c>
      <c r="C2" s="101"/>
      <c r="D2" s="102"/>
      <c r="E2" s="103"/>
      <c r="F2" s="15"/>
      <c r="G2" s="100" t="s">
        <v>0</v>
      </c>
      <c r="H2" s="102"/>
      <c r="I2" s="103"/>
      <c r="J2" s="99"/>
      <c r="K2" s="99"/>
      <c r="L2" s="99"/>
      <c r="M2" s="99"/>
      <c r="N2" s="15"/>
      <c r="O2" s="15"/>
      <c r="P2" s="15"/>
      <c r="Q2" s="15"/>
      <c r="R2" s="15"/>
      <c r="S2" s="15"/>
      <c r="T2" s="15"/>
    </row>
    <row r="3" spans="1:20" ht="14.4">
      <c r="A3" s="15"/>
      <c r="B3" s="113" t="s">
        <v>1</v>
      </c>
      <c r="C3" s="114"/>
      <c r="D3" s="10" t="s">
        <v>2</v>
      </c>
      <c r="E3" s="11" t="s">
        <v>3</v>
      </c>
      <c r="F3" s="15"/>
      <c r="G3" s="6" t="s">
        <v>4</v>
      </c>
      <c r="H3" s="5" t="s">
        <v>5</v>
      </c>
      <c r="I3" s="4" t="s">
        <v>6</v>
      </c>
      <c r="J3" s="13"/>
      <c r="K3" s="13"/>
      <c r="L3" s="13"/>
      <c r="M3" s="13"/>
      <c r="N3" s="15"/>
      <c r="O3" s="15"/>
      <c r="P3" s="15"/>
      <c r="Q3" s="15"/>
      <c r="R3" s="15"/>
      <c r="S3" s="15"/>
      <c r="T3" s="15"/>
    </row>
    <row r="4" spans="1:20" s="7" customFormat="1" ht="43.2">
      <c r="A4" s="16"/>
      <c r="B4" s="112" t="s">
        <v>7</v>
      </c>
      <c r="C4" s="17" t="s">
        <v>8</v>
      </c>
      <c r="D4" s="12" t="s">
        <v>48</v>
      </c>
      <c r="E4" s="12" t="s">
        <v>9</v>
      </c>
      <c r="F4" s="16"/>
      <c r="G4" s="18" t="s">
        <v>10</v>
      </c>
      <c r="H4" s="18" t="s">
        <v>11</v>
      </c>
      <c r="I4" s="18" t="s">
        <v>12</v>
      </c>
      <c r="J4" s="19"/>
      <c r="K4" s="19"/>
      <c r="L4" s="19"/>
      <c r="M4" s="19"/>
      <c r="N4" s="16"/>
      <c r="O4" s="16"/>
      <c r="P4" s="16"/>
      <c r="Q4" s="16"/>
      <c r="R4" s="16"/>
      <c r="S4" s="16"/>
      <c r="T4" s="16"/>
    </row>
    <row r="5" spans="1:20" s="7" customFormat="1" ht="28.8">
      <c r="A5" s="16"/>
      <c r="B5" s="110"/>
      <c r="C5" s="17" t="s">
        <v>46</v>
      </c>
      <c r="D5" s="12" t="s">
        <v>47</v>
      </c>
      <c r="E5" s="12" t="s">
        <v>49</v>
      </c>
      <c r="F5" s="16"/>
      <c r="G5" s="19"/>
      <c r="H5" s="19"/>
      <c r="I5" s="19"/>
      <c r="J5" s="19"/>
      <c r="K5" s="19"/>
      <c r="L5" s="19"/>
      <c r="M5" s="19"/>
      <c r="N5" s="16"/>
      <c r="O5" s="16"/>
      <c r="P5" s="16"/>
      <c r="Q5" s="16"/>
      <c r="R5" s="16"/>
      <c r="S5" s="16"/>
      <c r="T5" s="16"/>
    </row>
    <row r="6" spans="1:20" ht="28.8">
      <c r="A6" s="15"/>
      <c r="B6" s="110"/>
      <c r="C6" s="51" t="s">
        <v>51</v>
      </c>
      <c r="D6" s="8" t="s">
        <v>13</v>
      </c>
      <c r="E6" s="8" t="s">
        <v>14</v>
      </c>
      <c r="F6" s="15"/>
      <c r="G6" s="23"/>
      <c r="H6" s="24"/>
      <c r="I6" s="2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43.2">
      <c r="A7" s="15"/>
      <c r="B7" s="110"/>
      <c r="C7" s="51" t="s">
        <v>52</v>
      </c>
      <c r="D7" s="9" t="s">
        <v>15</v>
      </c>
      <c r="E7" s="9" t="s">
        <v>70</v>
      </c>
      <c r="F7" s="15"/>
      <c r="G7" s="15"/>
      <c r="H7" s="25"/>
      <c r="I7" s="26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32.25" customHeight="1">
      <c r="A8" s="15"/>
      <c r="B8" s="111"/>
      <c r="C8" s="51" t="s">
        <v>50</v>
      </c>
      <c r="D8" s="9" t="s">
        <v>16</v>
      </c>
      <c r="E8" s="9" t="s">
        <v>17</v>
      </c>
      <c r="F8" s="15"/>
      <c r="G8" s="15"/>
      <c r="H8" s="20"/>
      <c r="I8" s="2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1" customHeight="1">
      <c r="A9" s="15"/>
      <c r="B9" s="104" t="s">
        <v>18</v>
      </c>
      <c r="C9" s="104" t="s">
        <v>53</v>
      </c>
      <c r="D9" s="107" t="s">
        <v>19</v>
      </c>
      <c r="E9" s="107" t="s">
        <v>20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0.25" customHeight="1">
      <c r="A10" s="15"/>
      <c r="B10" s="110"/>
      <c r="C10" s="105"/>
      <c r="D10" s="108"/>
      <c r="E10" s="108"/>
      <c r="F10" s="15"/>
      <c r="G10" s="15"/>
      <c r="H10" s="15"/>
      <c r="I10" s="15"/>
      <c r="J10" s="22"/>
      <c r="K10" s="22"/>
      <c r="L10" s="22"/>
      <c r="M10" s="15"/>
      <c r="N10" s="15"/>
      <c r="O10" s="15"/>
      <c r="P10" s="15"/>
      <c r="Q10" s="15"/>
      <c r="R10" s="15"/>
      <c r="S10" s="15"/>
      <c r="T10" s="15"/>
    </row>
    <row r="11" spans="1:20" ht="24" customHeight="1">
      <c r="A11" s="15"/>
      <c r="B11" s="111"/>
      <c r="C11" s="106"/>
      <c r="D11" s="109"/>
      <c r="E11" s="109"/>
      <c r="F11" s="15"/>
      <c r="G11" s="15"/>
      <c r="H11" s="19"/>
      <c r="I11" s="19"/>
      <c r="J11" s="19"/>
      <c r="K11" s="19"/>
      <c r="L11" s="19"/>
      <c r="M11" s="15"/>
      <c r="N11" s="15"/>
      <c r="O11" s="15"/>
      <c r="P11" s="15"/>
      <c r="Q11" s="15"/>
      <c r="R11" s="15"/>
      <c r="S11" s="15"/>
      <c r="T11" s="15"/>
    </row>
    <row r="12" spans="1:20" ht="20.100000000000001" customHeight="1">
      <c r="A12" s="15"/>
      <c r="B12" s="20"/>
      <c r="C12" s="29"/>
      <c r="D12" s="15"/>
      <c r="E12" s="20"/>
      <c r="F12" s="20"/>
      <c r="G12" s="15"/>
      <c r="H12" s="20"/>
      <c r="I12" s="2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18" customHeight="1" thickBot="1">
      <c r="A13" s="20"/>
      <c r="B13" s="92" t="s">
        <v>21</v>
      </c>
      <c r="C13" s="92"/>
      <c r="D13" s="14"/>
      <c r="E13" s="90" t="s">
        <v>22</v>
      </c>
      <c r="F13" s="91"/>
      <c r="G13" s="91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ht="14.4">
      <c r="A14" s="15"/>
      <c r="B14" s="36" t="s">
        <v>23</v>
      </c>
      <c r="C14" s="37" t="s">
        <v>56</v>
      </c>
      <c r="D14" s="14"/>
      <c r="E14" s="93" t="s">
        <v>24</v>
      </c>
      <c r="F14" s="94"/>
      <c r="G14" s="54">
        <v>1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15" customHeight="1">
      <c r="A15" s="15"/>
      <c r="B15" s="38" t="s">
        <v>25</v>
      </c>
      <c r="C15" s="37" t="s">
        <v>57</v>
      </c>
      <c r="D15" s="20"/>
      <c r="E15" s="95" t="s">
        <v>65</v>
      </c>
      <c r="F15" s="96"/>
      <c r="G15" s="21">
        <v>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15" customHeight="1">
      <c r="A16" s="15"/>
      <c r="B16" s="39" t="s">
        <v>26</v>
      </c>
      <c r="C16" s="37" t="s">
        <v>58</v>
      </c>
      <c r="D16" s="20"/>
      <c r="E16" s="95" t="s">
        <v>64</v>
      </c>
      <c r="F16" s="96"/>
      <c r="G16" s="21">
        <v>3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15" customHeight="1">
      <c r="A17" s="15"/>
      <c r="B17" s="15"/>
      <c r="C17" s="29"/>
      <c r="D17" s="20"/>
      <c r="E17" s="15"/>
      <c r="F17" s="15"/>
      <c r="G17" s="20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15" customHeight="1">
      <c r="A18" s="15"/>
      <c r="B18" s="97" t="s">
        <v>4</v>
      </c>
      <c r="C18" s="98"/>
      <c r="D18" s="15"/>
      <c r="E18" s="49" t="s">
        <v>38</v>
      </c>
      <c r="F18" s="15"/>
      <c r="G18" s="20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5" customHeight="1">
      <c r="A19" s="15"/>
      <c r="B19" s="32" t="s">
        <v>27</v>
      </c>
      <c r="C19" s="33">
        <v>3</v>
      </c>
      <c r="D19" s="20"/>
      <c r="E19" s="27" t="s">
        <v>36</v>
      </c>
      <c r="F19" s="15"/>
      <c r="G19" s="20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15" customHeight="1">
      <c r="A20" s="15"/>
      <c r="B20" s="31" t="s">
        <v>28</v>
      </c>
      <c r="C20" s="35">
        <v>2</v>
      </c>
      <c r="D20" s="20"/>
      <c r="E20" s="27" t="s">
        <v>39</v>
      </c>
      <c r="F20" s="15"/>
      <c r="G20" s="20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15" customHeight="1">
      <c r="A21" s="15"/>
      <c r="B21" s="31" t="s">
        <v>55</v>
      </c>
      <c r="C21" s="35">
        <v>1</v>
      </c>
      <c r="D21" s="20"/>
      <c r="E21" s="27" t="s">
        <v>40</v>
      </c>
      <c r="F21" s="15"/>
      <c r="G21" s="20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15" customHeight="1">
      <c r="A22" s="15"/>
      <c r="B22" s="20"/>
      <c r="C22" s="20"/>
      <c r="D22" s="20"/>
      <c r="E22" s="27" t="s">
        <v>41</v>
      </c>
      <c r="F22" s="15"/>
      <c r="G22" s="2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15" customHeight="1">
      <c r="A23" s="15"/>
      <c r="B23" s="88" t="s">
        <v>5</v>
      </c>
      <c r="C23" s="89"/>
      <c r="D23" s="15"/>
      <c r="E23" s="27" t="s">
        <v>42</v>
      </c>
      <c r="F23" s="15"/>
      <c r="G23" s="2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15" customHeight="1">
      <c r="A24" s="15"/>
      <c r="B24" s="34" t="s">
        <v>26</v>
      </c>
      <c r="C24" s="33">
        <v>3</v>
      </c>
      <c r="D24" s="20"/>
      <c r="E24" s="27" t="s">
        <v>43</v>
      </c>
      <c r="F24" s="15"/>
      <c r="G24" s="20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 ht="15" customHeight="1">
      <c r="A25" s="15"/>
      <c r="B25" s="31" t="s">
        <v>25</v>
      </c>
      <c r="C25" s="35">
        <v>2</v>
      </c>
      <c r="D25" s="20"/>
      <c r="E25" s="15"/>
      <c r="F25" s="20"/>
      <c r="G25" s="20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 ht="15" customHeight="1">
      <c r="A26" s="15"/>
      <c r="B26" s="31" t="s">
        <v>23</v>
      </c>
      <c r="C26" s="35">
        <v>1</v>
      </c>
      <c r="D26" s="20"/>
      <c r="E26" s="20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15" customHeight="1">
      <c r="A27" s="15"/>
      <c r="B27" s="20"/>
      <c r="C27" s="20"/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15" customHeight="1">
      <c r="A28" s="15"/>
      <c r="B28" s="88" t="s">
        <v>6</v>
      </c>
      <c r="C28" s="89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 spans="1:20" ht="15" customHeight="1">
      <c r="A29" s="15"/>
      <c r="B29" s="34" t="s">
        <v>26</v>
      </c>
      <c r="C29" s="33">
        <v>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 ht="15" customHeight="1">
      <c r="A30" s="15"/>
      <c r="B30" s="31" t="s">
        <v>25</v>
      </c>
      <c r="C30" s="35">
        <v>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spans="1:20" ht="15" customHeight="1">
      <c r="A31" s="15"/>
      <c r="B31" s="31" t="s">
        <v>23</v>
      </c>
      <c r="C31" s="35">
        <v>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1:20" ht="15" customHeight="1">
      <c r="A32" s="15"/>
      <c r="B32" s="15"/>
      <c r="C32" s="28"/>
      <c r="D32" s="15"/>
      <c r="E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ht="15" customHeight="1">
      <c r="A33" s="15"/>
      <c r="B33" s="15"/>
      <c r="C33" s="28"/>
      <c r="D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</sheetData>
  <mergeCells count="17">
    <mergeCell ref="J2:M2"/>
    <mergeCell ref="B2:E2"/>
    <mergeCell ref="G2:I2"/>
    <mergeCell ref="C9:C11"/>
    <mergeCell ref="D9:D11"/>
    <mergeCell ref="E9:E11"/>
    <mergeCell ref="B9:B11"/>
    <mergeCell ref="B4:B8"/>
    <mergeCell ref="B3:C3"/>
    <mergeCell ref="B23:C23"/>
    <mergeCell ref="E13:G13"/>
    <mergeCell ref="B13:C13"/>
    <mergeCell ref="B28:C28"/>
    <mergeCell ref="E14:F14"/>
    <mergeCell ref="E15:F15"/>
    <mergeCell ref="E16:F16"/>
    <mergeCell ref="B18:C18"/>
  </mergeCells>
  <pageMargins left="0.7" right="0.7" top="0.75" bottom="0.75" header="0.3" footer="0.3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3d8dc2-a5c0-41f0-baf4-5dd9e99d77e6">
      <Terms xmlns="http://schemas.microsoft.com/office/infopath/2007/PartnerControls"/>
    </lcf76f155ced4ddcb4097134ff3c332f>
    <TaxCatchAll xmlns="53edd1cc-689a-49d8-a30a-bc4d57d7af9b" xsi:nil="true"/>
    <_dlc_DocId xmlns="53edd1cc-689a-49d8-a30a-bc4d57d7af9b">S3PY2T6K6JVS-2117159868-9219</_dlc_DocId>
    <_dlc_DocIdUrl xmlns="53edd1cc-689a-49d8-a30a-bc4d57d7af9b">
      <Url>https://bvstelevisionsrl13032015.sharepoint.com/sites/Files/sgi/_layouts/15/DocIdRedir.aspx?ID=S3PY2T6K6JVS-2117159868-9219</Url>
      <Description>S3PY2T6K6JVS-2117159868-9219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BE4603-988B-4993-ADD1-E9A91E716433}">
  <ds:schemaRefs>
    <ds:schemaRef ds:uri="http://purl.org/dc/terms/"/>
    <ds:schemaRef ds:uri="http://schemas.microsoft.com/office/2006/documentManagement/types"/>
    <ds:schemaRef ds:uri="http://purl.org/dc/dcmitype/"/>
    <ds:schemaRef ds:uri="29f9fdd7-5aef-459d-b239-cdb7392463d0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c23d8dc2-a5c0-41f0-baf4-5dd9e99d77e6"/>
    <ds:schemaRef ds:uri="53edd1cc-689a-49d8-a30a-bc4d57d7af9b"/>
  </ds:schemaRefs>
</ds:datastoreItem>
</file>

<file path=customXml/itemProps2.xml><?xml version="1.0" encoding="utf-8"?>
<ds:datastoreItem xmlns:ds="http://schemas.openxmlformats.org/officeDocument/2006/customXml" ds:itemID="{C015F2F9-6DE2-4D37-9E67-AA95B55128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1905D0-C8FC-4B23-88CC-4B37C81404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80B1708-C6BF-459C-9717-EDAAE09E0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Inventario de Activos</vt:lpstr>
      <vt:lpstr>Criterios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Jaqueline Juarez</dc:creator>
  <cp:keywords/>
  <dc:description/>
  <cp:lastModifiedBy>Johnattan Sifuentes</cp:lastModifiedBy>
  <cp:revision/>
  <cp:lastPrinted>2025-01-16T14:56:53Z</cp:lastPrinted>
  <dcterms:created xsi:type="dcterms:W3CDTF">2024-04-16T16:51:06Z</dcterms:created>
  <dcterms:modified xsi:type="dcterms:W3CDTF">2025-11-17T23:02:08Z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5e3078-6cfa-4e24-8c0c-d6f78be5c091_Enabled">
    <vt:lpwstr>true</vt:lpwstr>
  </property>
  <property fmtid="{D5CDD505-2E9C-101B-9397-08002B2CF9AE}" pid="3" name="MSIP_Label_2f5e3078-6cfa-4e24-8c0c-d6f78be5c091_SetDate">
    <vt:lpwstr>2021-08-27T00:12:04Z</vt:lpwstr>
  </property>
  <property fmtid="{D5CDD505-2E9C-101B-9397-08002B2CF9AE}" pid="4" name="MSIP_Label_2f5e3078-6cfa-4e24-8c0c-d6f78be5c091_Method">
    <vt:lpwstr>Standard</vt:lpwstr>
  </property>
  <property fmtid="{D5CDD505-2E9C-101B-9397-08002B2CF9AE}" pid="5" name="MSIP_Label_2f5e3078-6cfa-4e24-8c0c-d6f78be5c091_Name">
    <vt:lpwstr>Sin Clasificar</vt:lpwstr>
  </property>
  <property fmtid="{D5CDD505-2E9C-101B-9397-08002B2CF9AE}" pid="6" name="MSIP_Label_2f5e3078-6cfa-4e24-8c0c-d6f78be5c091_SiteId">
    <vt:lpwstr>05bfea77-f19c-471d-afa2-0c9093af8bdb</vt:lpwstr>
  </property>
  <property fmtid="{D5CDD505-2E9C-101B-9397-08002B2CF9AE}" pid="7" name="MSIP_Label_2f5e3078-6cfa-4e24-8c0c-d6f78be5c091_ActionId">
    <vt:lpwstr>45cbc3cd-6305-42b4-bd46-8c538888a415</vt:lpwstr>
  </property>
  <property fmtid="{D5CDD505-2E9C-101B-9397-08002B2CF9AE}" pid="8" name="MSIP_Label_2f5e3078-6cfa-4e24-8c0c-d6f78be5c091_ContentBits">
    <vt:lpwstr>0</vt:lpwstr>
  </property>
  <property fmtid="{D5CDD505-2E9C-101B-9397-08002B2CF9AE}" pid="9" name="ContentTypeId">
    <vt:lpwstr>0x01010028920766DD4DA949A9D4A1C31817A15C</vt:lpwstr>
  </property>
  <property fmtid="{D5CDD505-2E9C-101B-9397-08002B2CF9AE}" pid="10" name="MediaServiceImageTags">
    <vt:lpwstr/>
  </property>
  <property fmtid="{D5CDD505-2E9C-101B-9397-08002B2CF9AE}" pid="11" name="_dlc_DocIdItemGuid">
    <vt:lpwstr>6ab750cf-5e1a-452f-909b-5c5a796354db</vt:lpwstr>
  </property>
</Properties>
</file>